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KPZ-FS01\Private$\Donald.van.Velsen\Diversen 3rd party\LogboxSE\Soft- and firmware\Excel file for polynomials\"/>
    </mc:Choice>
  </mc:AlternateContent>
  <bookViews>
    <workbookView xWindow="14385" yWindow="165" windowWidth="14430" windowHeight="12675"/>
  </bookViews>
  <sheets>
    <sheet name="Cover" sheetId="4" r:id="rId1"/>
    <sheet name="Solar radiation sensors" sheetId="6" r:id="rId2"/>
    <sheet name="10K thermistors to GND" sheetId="1" r:id="rId3"/>
    <sheet name="10K thermistors to VREF" sheetId="5" r:id="rId4"/>
    <sheet name="PT100" sheetId="2" r:id="rId5"/>
    <sheet name="UVS" sheetId="3" r:id="rId6"/>
  </sheets>
  <definedNames>
    <definedName name="_xlnm.Print_Area" localSheetId="2">'10K thermistors to GND'!$A$1:$AD$98</definedName>
    <definedName name="_xlnm.Print_Area" localSheetId="3">'10K thermistors to VREF'!$A$1:$AD$98</definedName>
  </definedNames>
  <calcPr calcId="162913"/>
</workbook>
</file>

<file path=xl/calcChain.xml><?xml version="1.0" encoding="utf-8"?>
<calcChain xmlns="http://schemas.openxmlformats.org/spreadsheetml/2006/main">
  <c r="P11" i="5" l="1"/>
  <c r="T11" i="5" s="1"/>
  <c r="P15" i="5"/>
  <c r="T15" i="5" s="1"/>
  <c r="P19" i="5"/>
  <c r="T19" i="5" s="1"/>
  <c r="P23" i="5"/>
  <c r="T23" i="5" s="1"/>
  <c r="P27" i="5"/>
  <c r="T27" i="5" s="1"/>
  <c r="P31" i="5"/>
  <c r="T31" i="5" s="1"/>
  <c r="P35" i="5"/>
  <c r="T35" i="5" s="1"/>
  <c r="P39" i="5"/>
  <c r="T39" i="5" s="1"/>
  <c r="P43" i="5"/>
  <c r="T43" i="5" s="1"/>
  <c r="P47" i="5"/>
  <c r="T47" i="5" s="1"/>
  <c r="P51" i="5"/>
  <c r="T51" i="5" s="1"/>
  <c r="P55" i="5"/>
  <c r="T55" i="5" s="1"/>
  <c r="P59" i="5"/>
  <c r="T59" i="5" s="1"/>
  <c r="P63" i="5"/>
  <c r="T63" i="5" s="1"/>
  <c r="P67" i="5"/>
  <c r="T67" i="5" s="1"/>
  <c r="P71" i="5"/>
  <c r="T71" i="5" s="1"/>
  <c r="P75" i="5"/>
  <c r="T75" i="5" s="1"/>
  <c r="P79" i="5"/>
  <c r="T79" i="5" s="1"/>
  <c r="P83" i="5"/>
  <c r="T83" i="5" s="1"/>
  <c r="P87" i="5"/>
  <c r="T87" i="5" s="1"/>
  <c r="P91" i="5"/>
  <c r="T91" i="5" s="1"/>
  <c r="P95" i="5"/>
  <c r="T95" i="5" s="1"/>
  <c r="AG8" i="5"/>
  <c r="P8" i="5" s="1"/>
  <c r="T8" i="5" s="1"/>
  <c r="C8" i="6"/>
  <c r="P94" i="5" l="1"/>
  <c r="T94" i="5" s="1"/>
  <c r="P90" i="5"/>
  <c r="T90" i="5" s="1"/>
  <c r="P86" i="5"/>
  <c r="T86" i="5" s="1"/>
  <c r="P82" i="5"/>
  <c r="T82" i="5" s="1"/>
  <c r="P78" i="5"/>
  <c r="T78" i="5" s="1"/>
  <c r="P74" i="5"/>
  <c r="T74" i="5" s="1"/>
  <c r="P70" i="5"/>
  <c r="T70" i="5" s="1"/>
  <c r="P66" i="5"/>
  <c r="T66" i="5" s="1"/>
  <c r="P62" i="5"/>
  <c r="T62" i="5" s="1"/>
  <c r="P58" i="5"/>
  <c r="T58" i="5" s="1"/>
  <c r="P54" i="5"/>
  <c r="T54" i="5" s="1"/>
  <c r="P50" i="5"/>
  <c r="T50" i="5" s="1"/>
  <c r="P46" i="5"/>
  <c r="T46" i="5" s="1"/>
  <c r="P42" i="5"/>
  <c r="T42" i="5" s="1"/>
  <c r="P38" i="5"/>
  <c r="T38" i="5" s="1"/>
  <c r="P34" i="5"/>
  <c r="T34" i="5" s="1"/>
  <c r="P30" i="5"/>
  <c r="T30" i="5" s="1"/>
  <c r="P26" i="5"/>
  <c r="T26" i="5" s="1"/>
  <c r="P22" i="5"/>
  <c r="T22" i="5" s="1"/>
  <c r="P18" i="5"/>
  <c r="T18" i="5" s="1"/>
  <c r="P14" i="5"/>
  <c r="T14" i="5" s="1"/>
  <c r="P10" i="5"/>
  <c r="T10" i="5" s="1"/>
  <c r="P97" i="5"/>
  <c r="T97" i="5" s="1"/>
  <c r="P93" i="5"/>
  <c r="T93" i="5" s="1"/>
  <c r="P89" i="5"/>
  <c r="T89" i="5" s="1"/>
  <c r="P85" i="5"/>
  <c r="T85" i="5" s="1"/>
  <c r="P81" i="5"/>
  <c r="T81" i="5" s="1"/>
  <c r="P77" i="5"/>
  <c r="T77" i="5" s="1"/>
  <c r="P73" i="5"/>
  <c r="T73" i="5" s="1"/>
  <c r="P69" i="5"/>
  <c r="T69" i="5" s="1"/>
  <c r="P65" i="5"/>
  <c r="T65" i="5" s="1"/>
  <c r="P61" i="5"/>
  <c r="T61" i="5" s="1"/>
  <c r="P57" i="5"/>
  <c r="T57" i="5" s="1"/>
  <c r="P53" i="5"/>
  <c r="T53" i="5" s="1"/>
  <c r="P49" i="5"/>
  <c r="T49" i="5" s="1"/>
  <c r="P45" i="5"/>
  <c r="T45" i="5" s="1"/>
  <c r="P41" i="5"/>
  <c r="T41" i="5" s="1"/>
  <c r="P37" i="5"/>
  <c r="T37" i="5" s="1"/>
  <c r="P33" i="5"/>
  <c r="T33" i="5" s="1"/>
  <c r="P29" i="5"/>
  <c r="T29" i="5" s="1"/>
  <c r="P25" i="5"/>
  <c r="T25" i="5" s="1"/>
  <c r="P21" i="5"/>
  <c r="T21" i="5" s="1"/>
  <c r="P17" i="5"/>
  <c r="T17" i="5" s="1"/>
  <c r="P13" i="5"/>
  <c r="T13" i="5" s="1"/>
  <c r="P9" i="5"/>
  <c r="T9" i="5" s="1"/>
  <c r="P96" i="5"/>
  <c r="T96" i="5" s="1"/>
  <c r="P92" i="5"/>
  <c r="T92" i="5" s="1"/>
  <c r="P88" i="5"/>
  <c r="T88" i="5" s="1"/>
  <c r="P84" i="5"/>
  <c r="T84" i="5" s="1"/>
  <c r="P80" i="5"/>
  <c r="T80" i="5" s="1"/>
  <c r="P76" i="5"/>
  <c r="T76" i="5" s="1"/>
  <c r="P72" i="5"/>
  <c r="T72" i="5" s="1"/>
  <c r="P68" i="5"/>
  <c r="T68" i="5" s="1"/>
  <c r="P64" i="5"/>
  <c r="T64" i="5" s="1"/>
  <c r="P60" i="5"/>
  <c r="T60" i="5" s="1"/>
  <c r="P56" i="5"/>
  <c r="T56" i="5" s="1"/>
  <c r="P52" i="5"/>
  <c r="T52" i="5" s="1"/>
  <c r="P48" i="5"/>
  <c r="T48" i="5" s="1"/>
  <c r="P44" i="5"/>
  <c r="T44" i="5" s="1"/>
  <c r="P40" i="5"/>
  <c r="T40" i="5" s="1"/>
  <c r="P36" i="5"/>
  <c r="T36" i="5" s="1"/>
  <c r="P32" i="5"/>
  <c r="T32" i="5" s="1"/>
  <c r="P28" i="5"/>
  <c r="T28" i="5" s="1"/>
  <c r="P24" i="5"/>
  <c r="T24" i="5" s="1"/>
  <c r="P20" i="5"/>
  <c r="T20" i="5" s="1"/>
  <c r="P16" i="5"/>
  <c r="T16" i="5" s="1"/>
  <c r="P12" i="5"/>
  <c r="T12" i="5" s="1"/>
  <c r="U10" i="5" l="1"/>
  <c r="U11" i="5"/>
  <c r="U14" i="5"/>
  <c r="U15" i="5"/>
  <c r="U18" i="5"/>
  <c r="U19" i="5"/>
  <c r="U22" i="5"/>
  <c r="U23" i="5"/>
  <c r="U27" i="5"/>
  <c r="U30" i="5"/>
  <c r="U31" i="5"/>
  <c r="U37" i="5"/>
  <c r="U38" i="5"/>
  <c r="U39" i="5"/>
  <c r="U41" i="5"/>
  <c r="U42" i="5"/>
  <c r="U43" i="5"/>
  <c r="U45" i="5"/>
  <c r="U46" i="5"/>
  <c r="U49" i="5"/>
  <c r="U50" i="5"/>
  <c r="U51" i="5"/>
  <c r="U53" i="5"/>
  <c r="U55" i="5"/>
  <c r="U56" i="5"/>
  <c r="U57" i="5"/>
  <c r="U59" i="5"/>
  <c r="U60" i="5"/>
  <c r="U61" i="5"/>
  <c r="U63" i="5"/>
  <c r="U67" i="5"/>
  <c r="U70" i="5"/>
  <c r="U71" i="5"/>
  <c r="U74" i="5"/>
  <c r="U77" i="5"/>
  <c r="U78" i="5"/>
  <c r="U82" i="5"/>
  <c r="U86" i="5"/>
  <c r="U89" i="5"/>
  <c r="U93" i="5"/>
  <c r="U94" i="5"/>
  <c r="U96" i="5"/>
  <c r="A9" i="5"/>
  <c r="E9" i="5" s="1"/>
  <c r="A10" i="5"/>
  <c r="E10" i="5" s="1"/>
  <c r="F10" i="5" s="1"/>
  <c r="A11" i="5"/>
  <c r="E11" i="5" s="1"/>
  <c r="A12" i="5"/>
  <c r="A13" i="5"/>
  <c r="E13" i="5" s="1"/>
  <c r="A14" i="5"/>
  <c r="E14" i="5" s="1"/>
  <c r="F14" i="5" s="1"/>
  <c r="A15" i="5"/>
  <c r="A16" i="5"/>
  <c r="E16" i="5" s="1"/>
  <c r="A17" i="5"/>
  <c r="E17" i="5" s="1"/>
  <c r="A18" i="5"/>
  <c r="E18" i="5" s="1"/>
  <c r="F18" i="5" s="1"/>
  <c r="A19" i="5"/>
  <c r="E19" i="5" s="1"/>
  <c r="A20" i="5"/>
  <c r="A21" i="5"/>
  <c r="E21" i="5" s="1"/>
  <c r="A22" i="5"/>
  <c r="E22" i="5" s="1"/>
  <c r="F22" i="5" s="1"/>
  <c r="A23" i="5"/>
  <c r="E23" i="5" s="1"/>
  <c r="A24" i="5"/>
  <c r="A25" i="5"/>
  <c r="E25" i="5" s="1"/>
  <c r="A26" i="5"/>
  <c r="E26" i="5" s="1"/>
  <c r="F26" i="5" s="1"/>
  <c r="A27" i="5"/>
  <c r="E27" i="5" s="1"/>
  <c r="A28" i="5"/>
  <c r="A29" i="5"/>
  <c r="E29" i="5" s="1"/>
  <c r="A30" i="5"/>
  <c r="E30" i="5" s="1"/>
  <c r="F30" i="5" s="1"/>
  <c r="A31" i="5"/>
  <c r="E31" i="5" s="1"/>
  <c r="A32" i="5"/>
  <c r="A33" i="5"/>
  <c r="E33" i="5" s="1"/>
  <c r="A34" i="5"/>
  <c r="E34" i="5" s="1"/>
  <c r="F34" i="5" s="1"/>
  <c r="A35" i="5"/>
  <c r="E35" i="5" s="1"/>
  <c r="A36" i="5"/>
  <c r="A37" i="5"/>
  <c r="E37" i="5" s="1"/>
  <c r="F37" i="5" s="1"/>
  <c r="A38" i="5"/>
  <c r="E38" i="5" s="1"/>
  <c r="A39" i="5"/>
  <c r="A40" i="5"/>
  <c r="A41" i="5"/>
  <c r="E41" i="5" s="1"/>
  <c r="A42" i="5"/>
  <c r="E42" i="5" s="1"/>
  <c r="F42" i="5" s="1"/>
  <c r="A43" i="5"/>
  <c r="E43" i="5" s="1"/>
  <c r="A44" i="5"/>
  <c r="A45" i="5"/>
  <c r="E45" i="5" s="1"/>
  <c r="A46" i="5"/>
  <c r="E46" i="5" s="1"/>
  <c r="F46" i="5" s="1"/>
  <c r="A47" i="5"/>
  <c r="E47" i="5" s="1"/>
  <c r="A48" i="5"/>
  <c r="A49" i="5"/>
  <c r="E49" i="5" s="1"/>
  <c r="A50" i="5"/>
  <c r="E50" i="5" s="1"/>
  <c r="F50" i="5" s="1"/>
  <c r="A51" i="5"/>
  <c r="E51" i="5" s="1"/>
  <c r="A52" i="5"/>
  <c r="A53" i="5"/>
  <c r="E53" i="5" s="1"/>
  <c r="F53" i="5" s="1"/>
  <c r="A54" i="5"/>
  <c r="E54" i="5" s="1"/>
  <c r="A55" i="5"/>
  <c r="E55" i="5" s="1"/>
  <c r="A56" i="5"/>
  <c r="E56" i="5" s="1"/>
  <c r="A57" i="5"/>
  <c r="E57" i="5" s="1"/>
  <c r="A58" i="5"/>
  <c r="E58" i="5" s="1"/>
  <c r="F58" i="5" s="1"/>
  <c r="A59" i="5"/>
  <c r="E59" i="5" s="1"/>
  <c r="A60" i="5"/>
  <c r="E60" i="5" s="1"/>
  <c r="A61" i="5"/>
  <c r="E61" i="5" s="1"/>
  <c r="A62" i="5"/>
  <c r="E62" i="5" s="1"/>
  <c r="F62" i="5" s="1"/>
  <c r="A63" i="5"/>
  <c r="A64" i="5"/>
  <c r="A65" i="5"/>
  <c r="E65" i="5" s="1"/>
  <c r="A66" i="5"/>
  <c r="E66" i="5" s="1"/>
  <c r="F66" i="5" s="1"/>
  <c r="A67" i="5"/>
  <c r="A68" i="5"/>
  <c r="A69" i="5"/>
  <c r="E69" i="5" s="1"/>
  <c r="F69" i="5" s="1"/>
  <c r="A70" i="5"/>
  <c r="E70" i="5" s="1"/>
  <c r="F70" i="5" s="1"/>
  <c r="A71" i="5"/>
  <c r="A72" i="5"/>
  <c r="A73" i="5"/>
  <c r="E73" i="5" s="1"/>
  <c r="F73" i="5" s="1"/>
  <c r="A74" i="5"/>
  <c r="E74" i="5" s="1"/>
  <c r="F74" i="5" s="1"/>
  <c r="A75" i="5"/>
  <c r="A76" i="5"/>
  <c r="A77" i="5"/>
  <c r="E77" i="5" s="1"/>
  <c r="A78" i="5"/>
  <c r="E78" i="5" s="1"/>
  <c r="F78" i="5" s="1"/>
  <c r="A79" i="5"/>
  <c r="E79" i="5" s="1"/>
  <c r="F79" i="5" s="1"/>
  <c r="A80" i="5"/>
  <c r="A81" i="5"/>
  <c r="A82" i="5"/>
  <c r="E82" i="5" s="1"/>
  <c r="A83" i="5"/>
  <c r="E83" i="5" s="1"/>
  <c r="A84" i="5"/>
  <c r="A85" i="5"/>
  <c r="A86" i="5"/>
  <c r="E86" i="5" s="1"/>
  <c r="A87" i="5"/>
  <c r="E87" i="5" s="1"/>
  <c r="A88" i="5"/>
  <c r="E88" i="5" s="1"/>
  <c r="A89" i="5"/>
  <c r="E89" i="5" s="1"/>
  <c r="F89" i="5" s="1"/>
  <c r="A90" i="5"/>
  <c r="E90" i="5" s="1"/>
  <c r="A91" i="5"/>
  <c r="E91" i="5" s="1"/>
  <c r="F91" i="5" s="1"/>
  <c r="A92" i="5"/>
  <c r="E92" i="5" s="1"/>
  <c r="A93" i="5"/>
  <c r="E93" i="5" s="1"/>
  <c r="A94" i="5"/>
  <c r="E94" i="5" s="1"/>
  <c r="F94" i="5" s="1"/>
  <c r="A95" i="5"/>
  <c r="A96" i="5"/>
  <c r="A97" i="5"/>
  <c r="E97" i="5" s="1"/>
  <c r="F97" i="5" s="1"/>
  <c r="A8" i="5"/>
  <c r="U97" i="5"/>
  <c r="F93" i="5"/>
  <c r="F92" i="5"/>
  <c r="U90" i="5"/>
  <c r="F90" i="5"/>
  <c r="F88" i="5"/>
  <c r="F87" i="5"/>
  <c r="F86" i="5"/>
  <c r="U85" i="5"/>
  <c r="U83" i="5"/>
  <c r="F83" i="5"/>
  <c r="F82" i="5"/>
  <c r="U80" i="5"/>
  <c r="F77" i="5"/>
  <c r="U69" i="5"/>
  <c r="U66" i="5"/>
  <c r="F65" i="5"/>
  <c r="U62" i="5"/>
  <c r="F61" i="5"/>
  <c r="F60" i="5"/>
  <c r="F59" i="5"/>
  <c r="U58" i="5"/>
  <c r="F57" i="5"/>
  <c r="F56" i="5"/>
  <c r="F55" i="5"/>
  <c r="U54" i="5"/>
  <c r="F54" i="5"/>
  <c r="F51" i="5"/>
  <c r="F49" i="5"/>
  <c r="U48" i="5"/>
  <c r="F47" i="5"/>
  <c r="F45" i="5"/>
  <c r="F43" i="5"/>
  <c r="F41" i="5"/>
  <c r="F38" i="5"/>
  <c r="U36" i="5"/>
  <c r="F35" i="5"/>
  <c r="U34" i="5"/>
  <c r="U33" i="5"/>
  <c r="F33" i="5"/>
  <c r="F31" i="5"/>
  <c r="U29" i="5"/>
  <c r="F29" i="5"/>
  <c r="F27" i="5"/>
  <c r="U26" i="5"/>
  <c r="U25" i="5"/>
  <c r="F25" i="5"/>
  <c r="F23" i="5"/>
  <c r="U21" i="5"/>
  <c r="F21" i="5"/>
  <c r="F19" i="5"/>
  <c r="U17" i="5"/>
  <c r="F17" i="5"/>
  <c r="F16" i="5"/>
  <c r="U13" i="5"/>
  <c r="F13" i="5"/>
  <c r="F11" i="5"/>
  <c r="U9" i="5"/>
  <c r="F9" i="5"/>
  <c r="E85" i="5" l="1"/>
  <c r="F85" i="5" s="1"/>
  <c r="E81" i="5"/>
  <c r="F81" i="5" s="1"/>
  <c r="E96" i="5"/>
  <c r="F96" i="5" s="1"/>
  <c r="E84" i="5"/>
  <c r="F84" i="5" s="1"/>
  <c r="E80" i="5"/>
  <c r="F80" i="5" s="1"/>
  <c r="E76" i="5"/>
  <c r="F76" i="5" s="1"/>
  <c r="E72" i="5"/>
  <c r="F72" i="5" s="1"/>
  <c r="E68" i="5"/>
  <c r="F68" i="5" s="1"/>
  <c r="E64" i="5"/>
  <c r="F64" i="5" s="1"/>
  <c r="E52" i="5"/>
  <c r="F52" i="5" s="1"/>
  <c r="E48" i="5"/>
  <c r="F48" i="5" s="1"/>
  <c r="E44" i="5"/>
  <c r="F44" i="5" s="1"/>
  <c r="E40" i="5"/>
  <c r="F40" i="5" s="1"/>
  <c r="E36" i="5"/>
  <c r="F36" i="5" s="1"/>
  <c r="E32" i="5"/>
  <c r="F32" i="5" s="1"/>
  <c r="E28" i="5"/>
  <c r="F28" i="5" s="1"/>
  <c r="E24" i="5"/>
  <c r="F24" i="5" s="1"/>
  <c r="E20" i="5"/>
  <c r="F20" i="5" s="1"/>
  <c r="E12" i="5"/>
  <c r="F12" i="5" s="1"/>
  <c r="E8" i="5"/>
  <c r="F8" i="5" s="1"/>
  <c r="E95" i="5"/>
  <c r="F95" i="5" s="1"/>
  <c r="E75" i="5"/>
  <c r="F75" i="5" s="1"/>
  <c r="E71" i="5"/>
  <c r="F71" i="5" s="1"/>
  <c r="E67" i="5"/>
  <c r="F67" i="5" s="1"/>
  <c r="E63" i="5"/>
  <c r="F63" i="5" s="1"/>
  <c r="E39" i="5"/>
  <c r="F39" i="5" s="1"/>
  <c r="E15" i="5"/>
  <c r="F15" i="5" s="1"/>
  <c r="U75" i="5"/>
  <c r="U92" i="5"/>
  <c r="U88" i="5"/>
  <c r="U84" i="5"/>
  <c r="U76" i="5"/>
  <c r="U72" i="5"/>
  <c r="U68" i="5"/>
  <c r="U64" i="5"/>
  <c r="U52" i="5"/>
  <c r="U44" i="5"/>
  <c r="U32" i="5"/>
  <c r="U95" i="5"/>
  <c r="U91" i="5"/>
  <c r="U87" i="5"/>
  <c r="U79" i="5"/>
  <c r="U47" i="5"/>
  <c r="U35" i="5"/>
  <c r="U16" i="5"/>
  <c r="U28" i="5"/>
  <c r="U40" i="5"/>
  <c r="U65" i="5"/>
  <c r="U73" i="5"/>
  <c r="U81" i="5"/>
  <c r="U12" i="5"/>
  <c r="U20" i="5"/>
  <c r="U24" i="5"/>
  <c r="U8" i="5"/>
  <c r="P9" i="1"/>
  <c r="T9" i="1" s="1"/>
  <c r="U9" i="1" s="1"/>
  <c r="P12" i="1"/>
  <c r="T12" i="1" s="1"/>
  <c r="U12" i="1" s="1"/>
  <c r="P13" i="1"/>
  <c r="T13" i="1" s="1"/>
  <c r="U13" i="1" s="1"/>
  <c r="P16" i="1"/>
  <c r="T16" i="1" s="1"/>
  <c r="U16" i="1" s="1"/>
  <c r="P17" i="1"/>
  <c r="T17" i="1" s="1"/>
  <c r="U17" i="1" s="1"/>
  <c r="P20" i="1"/>
  <c r="T20" i="1" s="1"/>
  <c r="U20" i="1" s="1"/>
  <c r="P21" i="1"/>
  <c r="T21" i="1" s="1"/>
  <c r="U21" i="1" s="1"/>
  <c r="P24" i="1"/>
  <c r="T24" i="1" s="1"/>
  <c r="U24" i="1" s="1"/>
  <c r="P25" i="1"/>
  <c r="T25" i="1" s="1"/>
  <c r="U25" i="1" s="1"/>
  <c r="P28" i="1"/>
  <c r="T28" i="1" s="1"/>
  <c r="U28" i="1" s="1"/>
  <c r="P29" i="1"/>
  <c r="T29" i="1" s="1"/>
  <c r="U29" i="1" s="1"/>
  <c r="P32" i="1"/>
  <c r="T32" i="1" s="1"/>
  <c r="U32" i="1" s="1"/>
  <c r="P33" i="1"/>
  <c r="T33" i="1" s="1"/>
  <c r="U33" i="1" s="1"/>
  <c r="P36" i="1"/>
  <c r="T36" i="1" s="1"/>
  <c r="U36" i="1" s="1"/>
  <c r="P37" i="1"/>
  <c r="T37" i="1" s="1"/>
  <c r="U37" i="1" s="1"/>
  <c r="P40" i="1"/>
  <c r="T40" i="1" s="1"/>
  <c r="U40" i="1" s="1"/>
  <c r="P41" i="1"/>
  <c r="T41" i="1" s="1"/>
  <c r="U41" i="1" s="1"/>
  <c r="P44" i="1"/>
  <c r="T44" i="1" s="1"/>
  <c r="U44" i="1" s="1"/>
  <c r="P45" i="1"/>
  <c r="T45" i="1" s="1"/>
  <c r="U45" i="1" s="1"/>
  <c r="P48" i="1"/>
  <c r="T48" i="1" s="1"/>
  <c r="U48" i="1" s="1"/>
  <c r="P49" i="1"/>
  <c r="T49" i="1" s="1"/>
  <c r="U49" i="1" s="1"/>
  <c r="P52" i="1"/>
  <c r="T52" i="1" s="1"/>
  <c r="U52" i="1" s="1"/>
  <c r="P53" i="1"/>
  <c r="T53" i="1" s="1"/>
  <c r="U53" i="1" s="1"/>
  <c r="P56" i="1"/>
  <c r="T56" i="1" s="1"/>
  <c r="U56" i="1" s="1"/>
  <c r="P57" i="1"/>
  <c r="T57" i="1" s="1"/>
  <c r="U57" i="1" s="1"/>
  <c r="P60" i="1"/>
  <c r="T60" i="1" s="1"/>
  <c r="U60" i="1" s="1"/>
  <c r="P61" i="1"/>
  <c r="T61" i="1" s="1"/>
  <c r="U61" i="1" s="1"/>
  <c r="P64" i="1"/>
  <c r="T64" i="1" s="1"/>
  <c r="U64" i="1" s="1"/>
  <c r="P65" i="1"/>
  <c r="T65" i="1" s="1"/>
  <c r="U65" i="1" s="1"/>
  <c r="P68" i="1"/>
  <c r="T68" i="1" s="1"/>
  <c r="U68" i="1" s="1"/>
  <c r="P69" i="1"/>
  <c r="T69" i="1" s="1"/>
  <c r="U69" i="1" s="1"/>
  <c r="P72" i="1"/>
  <c r="T72" i="1" s="1"/>
  <c r="U72" i="1" s="1"/>
  <c r="P73" i="1"/>
  <c r="T73" i="1" s="1"/>
  <c r="U73" i="1" s="1"/>
  <c r="P76" i="1"/>
  <c r="T76" i="1" s="1"/>
  <c r="U76" i="1" s="1"/>
  <c r="P77" i="1"/>
  <c r="T77" i="1" s="1"/>
  <c r="U77" i="1" s="1"/>
  <c r="P80" i="1"/>
  <c r="T80" i="1" s="1"/>
  <c r="U80" i="1" s="1"/>
  <c r="P81" i="1"/>
  <c r="T81" i="1" s="1"/>
  <c r="U81" i="1" s="1"/>
  <c r="P84" i="1"/>
  <c r="T84" i="1" s="1"/>
  <c r="U84" i="1" s="1"/>
  <c r="P85" i="1"/>
  <c r="T85" i="1" s="1"/>
  <c r="P88" i="1"/>
  <c r="T88" i="1" s="1"/>
  <c r="U88" i="1" s="1"/>
  <c r="P89" i="1"/>
  <c r="T89" i="1" s="1"/>
  <c r="U89" i="1" s="1"/>
  <c r="P92" i="1"/>
  <c r="T92" i="1" s="1"/>
  <c r="U92" i="1" s="1"/>
  <c r="P93" i="1"/>
  <c r="T93" i="1" s="1"/>
  <c r="U93" i="1" s="1"/>
  <c r="P96" i="1"/>
  <c r="T96" i="1" s="1"/>
  <c r="U96" i="1" s="1"/>
  <c r="P97" i="1"/>
  <c r="T97" i="1" s="1"/>
  <c r="U97" i="1" s="1"/>
  <c r="AG9" i="1"/>
  <c r="AG10" i="1"/>
  <c r="P10" i="1" s="1"/>
  <c r="T10" i="1" s="1"/>
  <c r="U10" i="1" s="1"/>
  <c r="AG11" i="1"/>
  <c r="P11" i="1" s="1"/>
  <c r="T11" i="1" s="1"/>
  <c r="AG12" i="1"/>
  <c r="AG13" i="1"/>
  <c r="AG14" i="1"/>
  <c r="P14" i="1" s="1"/>
  <c r="AG15" i="1"/>
  <c r="P15" i="1" s="1"/>
  <c r="T15" i="1" s="1"/>
  <c r="AG16" i="1"/>
  <c r="AG17" i="1"/>
  <c r="AG18" i="1"/>
  <c r="P18" i="1" s="1"/>
  <c r="AG19" i="1"/>
  <c r="P19" i="1" s="1"/>
  <c r="T19" i="1" s="1"/>
  <c r="U19" i="1" s="1"/>
  <c r="AG20" i="1"/>
  <c r="AG21" i="1"/>
  <c r="AG22" i="1"/>
  <c r="P22" i="1" s="1"/>
  <c r="T22" i="1" s="1"/>
  <c r="U22" i="1" s="1"/>
  <c r="AG23" i="1"/>
  <c r="P23" i="1" s="1"/>
  <c r="T23" i="1" s="1"/>
  <c r="AG24" i="1"/>
  <c r="AG25" i="1"/>
  <c r="AG26" i="1"/>
  <c r="P26" i="1" s="1"/>
  <c r="T26" i="1" s="1"/>
  <c r="U26" i="1" s="1"/>
  <c r="AG27" i="1"/>
  <c r="P27" i="1" s="1"/>
  <c r="T27" i="1" s="1"/>
  <c r="AG28" i="1"/>
  <c r="AG29" i="1"/>
  <c r="AG30" i="1"/>
  <c r="P30" i="1" s="1"/>
  <c r="AG31" i="1"/>
  <c r="P31" i="1" s="1"/>
  <c r="T31" i="1" s="1"/>
  <c r="AG32" i="1"/>
  <c r="AG33" i="1"/>
  <c r="AG34" i="1"/>
  <c r="P34" i="1" s="1"/>
  <c r="AG35" i="1"/>
  <c r="P35" i="1" s="1"/>
  <c r="T35" i="1" s="1"/>
  <c r="U35" i="1" s="1"/>
  <c r="AG36" i="1"/>
  <c r="AG37" i="1"/>
  <c r="AG38" i="1"/>
  <c r="P38" i="1" s="1"/>
  <c r="T38" i="1" s="1"/>
  <c r="U38" i="1" s="1"/>
  <c r="AG39" i="1"/>
  <c r="P39" i="1" s="1"/>
  <c r="T39" i="1" s="1"/>
  <c r="AG40" i="1"/>
  <c r="AG41" i="1"/>
  <c r="AG42" i="1"/>
  <c r="P42" i="1" s="1"/>
  <c r="T42" i="1" s="1"/>
  <c r="U42" i="1" s="1"/>
  <c r="AG43" i="1"/>
  <c r="P43" i="1" s="1"/>
  <c r="T43" i="1" s="1"/>
  <c r="AG44" i="1"/>
  <c r="AG45" i="1"/>
  <c r="AG46" i="1"/>
  <c r="P46" i="1" s="1"/>
  <c r="AG47" i="1"/>
  <c r="P47" i="1" s="1"/>
  <c r="T47" i="1" s="1"/>
  <c r="AG48" i="1"/>
  <c r="AG49" i="1"/>
  <c r="AG50" i="1"/>
  <c r="P50" i="1" s="1"/>
  <c r="AG51" i="1"/>
  <c r="P51" i="1" s="1"/>
  <c r="T51" i="1" s="1"/>
  <c r="U51" i="1" s="1"/>
  <c r="AG52" i="1"/>
  <c r="AG53" i="1"/>
  <c r="AG54" i="1"/>
  <c r="P54" i="1" s="1"/>
  <c r="T54" i="1" s="1"/>
  <c r="U54" i="1" s="1"/>
  <c r="AG55" i="1"/>
  <c r="P55" i="1" s="1"/>
  <c r="T55" i="1" s="1"/>
  <c r="AG56" i="1"/>
  <c r="AG57" i="1"/>
  <c r="AG58" i="1"/>
  <c r="P58" i="1" s="1"/>
  <c r="T58" i="1" s="1"/>
  <c r="U58" i="1" s="1"/>
  <c r="AG59" i="1"/>
  <c r="P59" i="1" s="1"/>
  <c r="T59" i="1" s="1"/>
  <c r="AG60" i="1"/>
  <c r="AG61" i="1"/>
  <c r="AG62" i="1"/>
  <c r="P62" i="1" s="1"/>
  <c r="AG63" i="1"/>
  <c r="P63" i="1" s="1"/>
  <c r="T63" i="1" s="1"/>
  <c r="AG64" i="1"/>
  <c r="AG65" i="1"/>
  <c r="AG66" i="1"/>
  <c r="P66" i="1" s="1"/>
  <c r="AG67" i="1"/>
  <c r="P67" i="1" s="1"/>
  <c r="T67" i="1" s="1"/>
  <c r="U67" i="1" s="1"/>
  <c r="AG68" i="1"/>
  <c r="AG69" i="1"/>
  <c r="AG70" i="1"/>
  <c r="P70" i="1" s="1"/>
  <c r="T70" i="1" s="1"/>
  <c r="U70" i="1" s="1"/>
  <c r="AG71" i="1"/>
  <c r="P71" i="1" s="1"/>
  <c r="T71" i="1" s="1"/>
  <c r="AG72" i="1"/>
  <c r="AG73" i="1"/>
  <c r="AG74" i="1"/>
  <c r="P74" i="1" s="1"/>
  <c r="T74" i="1" s="1"/>
  <c r="U74" i="1" s="1"/>
  <c r="AG75" i="1"/>
  <c r="P75" i="1" s="1"/>
  <c r="T75" i="1" s="1"/>
  <c r="AG76" i="1"/>
  <c r="AG77" i="1"/>
  <c r="AG78" i="1"/>
  <c r="P78" i="1" s="1"/>
  <c r="AG79" i="1"/>
  <c r="P79" i="1" s="1"/>
  <c r="T79" i="1" s="1"/>
  <c r="AG80" i="1"/>
  <c r="AG81" i="1"/>
  <c r="AG82" i="1"/>
  <c r="P82" i="1" s="1"/>
  <c r="AG83" i="1"/>
  <c r="P83" i="1" s="1"/>
  <c r="T83" i="1" s="1"/>
  <c r="U83" i="1" s="1"/>
  <c r="AG84" i="1"/>
  <c r="AG85" i="1"/>
  <c r="AG86" i="1"/>
  <c r="P86" i="1" s="1"/>
  <c r="T86" i="1" s="1"/>
  <c r="U86" i="1" s="1"/>
  <c r="AG87" i="1"/>
  <c r="P87" i="1" s="1"/>
  <c r="T87" i="1" s="1"/>
  <c r="AG88" i="1"/>
  <c r="AG89" i="1"/>
  <c r="AG90" i="1"/>
  <c r="P90" i="1" s="1"/>
  <c r="T90" i="1" s="1"/>
  <c r="U90" i="1" s="1"/>
  <c r="AG91" i="1"/>
  <c r="P91" i="1" s="1"/>
  <c r="T91" i="1" s="1"/>
  <c r="AG92" i="1"/>
  <c r="AG93" i="1"/>
  <c r="AG94" i="1"/>
  <c r="P94" i="1" s="1"/>
  <c r="AG95" i="1"/>
  <c r="P95" i="1" s="1"/>
  <c r="T95" i="1" s="1"/>
  <c r="AG96" i="1"/>
  <c r="AG97" i="1"/>
  <c r="AG8" i="1"/>
  <c r="P8" i="1" s="1"/>
  <c r="T8" i="1" s="1"/>
  <c r="T94" i="1" l="1"/>
  <c r="U94" i="1" s="1"/>
  <c r="T82" i="1"/>
  <c r="U82" i="1" s="1"/>
  <c r="T78" i="1"/>
  <c r="U78" i="1" s="1"/>
  <c r="T66" i="1"/>
  <c r="U66" i="1" s="1"/>
  <c r="T62" i="1"/>
  <c r="U62" i="1" s="1"/>
  <c r="T50" i="1"/>
  <c r="U50" i="1" s="1"/>
  <c r="T46" i="1"/>
  <c r="U46" i="1" s="1"/>
  <c r="T34" i="1"/>
  <c r="U34" i="1" s="1"/>
  <c r="T30" i="1"/>
  <c r="U30" i="1" s="1"/>
  <c r="T18" i="1"/>
  <c r="U18" i="1" s="1"/>
  <c r="T14" i="1"/>
  <c r="U14" i="1" s="1"/>
  <c r="U85" i="1"/>
  <c r="U95" i="1"/>
  <c r="U91" i="1"/>
  <c r="U87" i="1"/>
  <c r="U79" i="1"/>
  <c r="U75" i="1"/>
  <c r="U71" i="1"/>
  <c r="U63" i="1"/>
  <c r="U59" i="1"/>
  <c r="U55" i="1"/>
  <c r="U47" i="1"/>
  <c r="U43" i="1"/>
  <c r="U39" i="1"/>
  <c r="U31" i="1"/>
  <c r="U27" i="1"/>
  <c r="U23" i="1"/>
  <c r="U15" i="1"/>
  <c r="U11" i="1"/>
  <c r="U8" i="1"/>
  <c r="A8" i="1"/>
  <c r="E8" i="1" s="1"/>
  <c r="F8" i="1" l="1"/>
  <c r="A9" i="1"/>
  <c r="E9" i="1" s="1"/>
  <c r="A10" i="1"/>
  <c r="E10" i="1" s="1"/>
  <c r="A11" i="1"/>
  <c r="E11" i="1" s="1"/>
  <c r="A12" i="1"/>
  <c r="E12" i="1" s="1"/>
  <c r="A13" i="1"/>
  <c r="E13" i="1" s="1"/>
  <c r="A14" i="1"/>
  <c r="E14" i="1" s="1"/>
  <c r="A15" i="1"/>
  <c r="E15" i="1" s="1"/>
  <c r="A16" i="1"/>
  <c r="E16" i="1" s="1"/>
  <c r="A17" i="1"/>
  <c r="E17" i="1" s="1"/>
  <c r="A18" i="1"/>
  <c r="E18" i="1" s="1"/>
  <c r="A19" i="1"/>
  <c r="E19" i="1" s="1"/>
  <c r="A20" i="1"/>
  <c r="E20" i="1" s="1"/>
  <c r="A21" i="1"/>
  <c r="E21" i="1" s="1"/>
  <c r="A22" i="1"/>
  <c r="E22" i="1" s="1"/>
  <c r="A23" i="1"/>
  <c r="E23" i="1" s="1"/>
  <c r="A24" i="1"/>
  <c r="E24" i="1" s="1"/>
  <c r="A25" i="1"/>
  <c r="E25" i="1" s="1"/>
  <c r="A26" i="1"/>
  <c r="E26" i="1" s="1"/>
  <c r="A27" i="1"/>
  <c r="E27" i="1" s="1"/>
  <c r="A28" i="1"/>
  <c r="E28" i="1" s="1"/>
  <c r="A29" i="1"/>
  <c r="E29" i="1" s="1"/>
  <c r="A30" i="1"/>
  <c r="E30" i="1" s="1"/>
  <c r="A31" i="1"/>
  <c r="E31" i="1" s="1"/>
  <c r="A32" i="1"/>
  <c r="E32" i="1" s="1"/>
  <c r="A33" i="1"/>
  <c r="E33" i="1" s="1"/>
  <c r="A34" i="1"/>
  <c r="E34" i="1" s="1"/>
  <c r="A35" i="1"/>
  <c r="E35" i="1" s="1"/>
  <c r="A36" i="1"/>
  <c r="E36" i="1" s="1"/>
  <c r="A37" i="1"/>
  <c r="E37" i="1" s="1"/>
  <c r="A38" i="1"/>
  <c r="E38" i="1" s="1"/>
  <c r="A39" i="1"/>
  <c r="E39" i="1" s="1"/>
  <c r="A40" i="1"/>
  <c r="E40" i="1" s="1"/>
  <c r="A41" i="1"/>
  <c r="E41" i="1" s="1"/>
  <c r="A42" i="1"/>
  <c r="E42" i="1" s="1"/>
  <c r="A43" i="1"/>
  <c r="E43" i="1" s="1"/>
  <c r="A44" i="1"/>
  <c r="E44" i="1" s="1"/>
  <c r="A45" i="1"/>
  <c r="E45" i="1" s="1"/>
  <c r="A46" i="1"/>
  <c r="E46" i="1" s="1"/>
  <c r="A47" i="1"/>
  <c r="E47" i="1" s="1"/>
  <c r="A48" i="1"/>
  <c r="E48" i="1" s="1"/>
  <c r="A49" i="1"/>
  <c r="E49" i="1" s="1"/>
  <c r="A50" i="1"/>
  <c r="E50" i="1" s="1"/>
  <c r="A51" i="1"/>
  <c r="E51" i="1" s="1"/>
  <c r="A52" i="1"/>
  <c r="E52" i="1" s="1"/>
  <c r="A53" i="1"/>
  <c r="E53" i="1" s="1"/>
  <c r="A54" i="1"/>
  <c r="E54" i="1" s="1"/>
  <c r="A55" i="1"/>
  <c r="E55" i="1" s="1"/>
  <c r="A56" i="1"/>
  <c r="E56" i="1" s="1"/>
  <c r="A57" i="1"/>
  <c r="E57" i="1" s="1"/>
  <c r="A58" i="1"/>
  <c r="E58" i="1" s="1"/>
  <c r="A59" i="1"/>
  <c r="E59" i="1" s="1"/>
  <c r="A60" i="1"/>
  <c r="E60" i="1" s="1"/>
  <c r="A61" i="1"/>
  <c r="E61" i="1" s="1"/>
  <c r="A62" i="1"/>
  <c r="E62" i="1" s="1"/>
  <c r="A63" i="1"/>
  <c r="E63" i="1" s="1"/>
  <c r="A64" i="1"/>
  <c r="E64" i="1" s="1"/>
  <c r="A65" i="1"/>
  <c r="E65" i="1" s="1"/>
  <c r="A66" i="1"/>
  <c r="E66" i="1" s="1"/>
  <c r="A67" i="1"/>
  <c r="E67" i="1" s="1"/>
  <c r="A68" i="1"/>
  <c r="E68" i="1" s="1"/>
  <c r="A69" i="1"/>
  <c r="E69" i="1" s="1"/>
  <c r="A70" i="1"/>
  <c r="E70" i="1" s="1"/>
  <c r="A71" i="1"/>
  <c r="E71" i="1" s="1"/>
  <c r="A72" i="1"/>
  <c r="E72" i="1" s="1"/>
  <c r="A73" i="1"/>
  <c r="E73" i="1" s="1"/>
  <c r="A74" i="1"/>
  <c r="E74" i="1" s="1"/>
  <c r="A75" i="1"/>
  <c r="E75" i="1" s="1"/>
  <c r="A76" i="1"/>
  <c r="E76" i="1" s="1"/>
  <c r="A77" i="1"/>
  <c r="E77" i="1" s="1"/>
  <c r="A78" i="1"/>
  <c r="E78" i="1" s="1"/>
  <c r="A79" i="1"/>
  <c r="E79" i="1" s="1"/>
  <c r="A80" i="1"/>
  <c r="E80" i="1" s="1"/>
  <c r="A81" i="1"/>
  <c r="E81" i="1" s="1"/>
  <c r="A82" i="1"/>
  <c r="E82" i="1" s="1"/>
  <c r="A83" i="1"/>
  <c r="E83" i="1" s="1"/>
  <c r="A84" i="1"/>
  <c r="E84" i="1" s="1"/>
  <c r="A85" i="1"/>
  <c r="E85" i="1" s="1"/>
  <c r="A86" i="1"/>
  <c r="E86" i="1" s="1"/>
  <c r="A87" i="1"/>
  <c r="E87" i="1" s="1"/>
  <c r="A88" i="1"/>
  <c r="E88" i="1" s="1"/>
  <c r="A89" i="1"/>
  <c r="E89" i="1" s="1"/>
  <c r="A90" i="1"/>
  <c r="E90" i="1" s="1"/>
  <c r="A91" i="1"/>
  <c r="E91" i="1" s="1"/>
  <c r="A92" i="1"/>
  <c r="E92" i="1" s="1"/>
  <c r="A93" i="1"/>
  <c r="E93" i="1" s="1"/>
  <c r="A94" i="1"/>
  <c r="E94" i="1" s="1"/>
  <c r="A95" i="1"/>
  <c r="E95" i="1" s="1"/>
  <c r="A96" i="1"/>
  <c r="E96" i="1" s="1"/>
  <c r="A97" i="1"/>
  <c r="E97" i="1" s="1"/>
  <c r="F94" i="1" l="1"/>
  <c r="F86" i="1"/>
  <c r="F78" i="1"/>
  <c r="F70" i="1"/>
  <c r="F62" i="1"/>
  <c r="F54" i="1"/>
  <c r="F46" i="1"/>
  <c r="F38" i="1"/>
  <c r="F30" i="1"/>
  <c r="F26" i="1"/>
  <c r="F22" i="1"/>
  <c r="F18" i="1"/>
  <c r="F10" i="1"/>
  <c r="F93" i="1"/>
  <c r="F85" i="1"/>
  <c r="F81" i="1"/>
  <c r="F77" i="1"/>
  <c r="F73" i="1"/>
  <c r="F69" i="1"/>
  <c r="F65" i="1"/>
  <c r="F61" i="1"/>
  <c r="F57" i="1"/>
  <c r="F53" i="1"/>
  <c r="F49" i="1"/>
  <c r="F45" i="1"/>
  <c r="F41" i="1"/>
  <c r="F37" i="1"/>
  <c r="F33" i="1"/>
  <c r="F29" i="1"/>
  <c r="F25" i="1"/>
  <c r="F21" i="1"/>
  <c r="F17" i="1"/>
  <c r="F13" i="1"/>
  <c r="F9" i="1"/>
  <c r="F96" i="1"/>
  <c r="F92" i="1"/>
  <c r="F88" i="1"/>
  <c r="F84" i="1"/>
  <c r="F80" i="1"/>
  <c r="F76" i="1"/>
  <c r="F72" i="1"/>
  <c r="F68" i="1"/>
  <c r="F64" i="1"/>
  <c r="F60" i="1"/>
  <c r="F56" i="1"/>
  <c r="F52" i="1"/>
  <c r="F48" i="1"/>
  <c r="F44" i="1"/>
  <c r="F40" i="1"/>
  <c r="F90" i="1"/>
  <c r="F82" i="1"/>
  <c r="F74" i="1"/>
  <c r="F66" i="1"/>
  <c r="F58" i="1"/>
  <c r="F50" i="1"/>
  <c r="F42" i="1"/>
  <c r="F34" i="1"/>
  <c r="F14" i="1"/>
  <c r="F97" i="1"/>
  <c r="F89" i="1"/>
  <c r="F95" i="1"/>
  <c r="F91" i="1"/>
  <c r="F87" i="1"/>
  <c r="F83" i="1"/>
  <c r="F79" i="1"/>
  <c r="F75" i="1"/>
  <c r="F71" i="1"/>
  <c r="F67" i="1"/>
  <c r="F63" i="1"/>
  <c r="F59" i="1"/>
  <c r="F55" i="1"/>
  <c r="F51" i="1"/>
  <c r="F47" i="1"/>
  <c r="F43" i="1"/>
  <c r="F35" i="1"/>
  <c r="F31" i="1"/>
  <c r="F27" i="1"/>
  <c r="F23" i="1"/>
  <c r="F19" i="1"/>
  <c r="F11" i="1"/>
  <c r="F36" i="1"/>
  <c r="F32" i="1"/>
  <c r="F28" i="1"/>
  <c r="F24" i="1"/>
  <c r="F20" i="1"/>
  <c r="F16" i="1"/>
  <c r="F12" i="1"/>
  <c r="F39" i="1"/>
  <c r="F15" i="1"/>
</calcChain>
</file>

<file path=xl/sharedStrings.xml><?xml version="1.0" encoding="utf-8"?>
<sst xmlns="http://schemas.openxmlformats.org/spreadsheetml/2006/main" count="115" uniqueCount="51">
  <si>
    <r>
      <t xml:space="preserve">Temp </t>
    </r>
    <r>
      <rPr>
        <b/>
        <sz val="11"/>
        <color theme="1"/>
        <rFont val="Calibri"/>
        <family val="2"/>
      </rPr>
      <t>°C</t>
    </r>
  </si>
  <si>
    <r>
      <t>Resistance k</t>
    </r>
    <r>
      <rPr>
        <b/>
        <sz val="11"/>
        <color theme="1"/>
        <rFont val="Calibri"/>
        <family val="2"/>
      </rPr>
      <t>Ω</t>
    </r>
  </si>
  <si>
    <t xml:space="preserve">10k thermistor YSI 44031 </t>
  </si>
  <si>
    <r>
      <t>V</t>
    </r>
    <r>
      <rPr>
        <vertAlign val="subscript"/>
        <sz val="11"/>
        <color theme="1"/>
        <rFont val="Calibri"/>
        <family val="2"/>
        <scheme val="minor"/>
      </rPr>
      <t>REF</t>
    </r>
  </si>
  <si>
    <t>Resistor used in series with thermistor</t>
  </si>
  <si>
    <t>Ω</t>
  </si>
  <si>
    <t>mV</t>
  </si>
  <si>
    <r>
      <t>Please fill in V</t>
    </r>
    <r>
      <rPr>
        <vertAlign val="subscript"/>
        <sz val="11"/>
        <color theme="1"/>
        <rFont val="Calibri"/>
        <family val="2"/>
        <scheme val="minor"/>
      </rPr>
      <t>REF</t>
    </r>
    <r>
      <rPr>
        <sz val="11"/>
        <color theme="1"/>
        <rFont val="Calibri"/>
        <family val="2"/>
        <scheme val="minor"/>
      </rPr>
      <t xml:space="preserve"> and resistor used and if your thermistor is different the values for each temperature in column C (NTC) </t>
    </r>
  </si>
  <si>
    <r>
      <t>V</t>
    </r>
    <r>
      <rPr>
        <b/>
        <vertAlign val="subscript"/>
        <sz val="11"/>
        <color theme="1"/>
        <rFont val="Calibri"/>
        <family val="2"/>
        <scheme val="minor"/>
      </rPr>
      <t>in</t>
    </r>
    <r>
      <rPr>
        <b/>
        <sz val="11"/>
        <color theme="1"/>
        <rFont val="Calibri"/>
        <family val="2"/>
        <scheme val="minor"/>
      </rPr>
      <t xml:space="preserve"> in mV</t>
    </r>
  </si>
  <si>
    <t>calculated back</t>
  </si>
  <si>
    <t>Delta</t>
  </si>
  <si>
    <t>In order to make your own polynomial:</t>
  </si>
  <si>
    <t>Left click on the thin black line and press Delete on your keyboard</t>
  </si>
  <si>
    <t>The graph will change but that's not important</t>
  </si>
  <si>
    <t>Change the values for VREF and/or Resistor used</t>
  </si>
  <si>
    <t>If you have your own thermistor values fill column C</t>
  </si>
  <si>
    <t>Slowly move the cursor over the trendline  if there already is one</t>
  </si>
  <si>
    <t>Now right click on the blue line and Select Add Trendline</t>
  </si>
  <si>
    <t>Now right click on the box with the polynomial and select</t>
  </si>
  <si>
    <t>Scientific, 5 decimal places and Add</t>
  </si>
  <si>
    <t>AIN1 and AIN2</t>
  </si>
  <si>
    <t>AIN3 and AIN4</t>
  </si>
  <si>
    <t>PT100</t>
  </si>
  <si>
    <t>Fahrenheit</t>
  </si>
  <si>
    <t>Celcius</t>
  </si>
  <si>
    <t>°C</t>
  </si>
  <si>
    <t>COPYRIGHT 2016 KIPP &amp; ZONEN</t>
  </si>
  <si>
    <t xml:space="preserve">All rights reserved. No part of this publication may be reproduced, stored in a retrieval system or transmitted in any form or by any means, without permission in written form from the company. </t>
  </si>
  <si>
    <t>In the case you have questions, comments or need technical support, please contact us at the following address:</t>
  </si>
  <si>
    <t>Kipp &amp; Zonen B.V.</t>
  </si>
  <si>
    <t>Delftechpark 36</t>
  </si>
  <si>
    <t>2628 XH Delft</t>
  </si>
  <si>
    <t>the Netherlands</t>
  </si>
  <si>
    <t>support@kippzonen.com</t>
  </si>
  <si>
    <t>www.kippzonen.com</t>
  </si>
  <si>
    <t>All tables, calculations and polynomials have been made to best of our knowledge.</t>
  </si>
  <si>
    <t>KIPP &amp; ZONEN shall in no event be liable for incidental or consequential damages, including without limitation, lost profits, loss of income, loss of business opportunities, loss of use and other related exposures, however caused, arising from the use of the data supplied.</t>
  </si>
  <si>
    <t>T +31 15 2755 210</t>
  </si>
  <si>
    <t>UVS output</t>
  </si>
  <si>
    <t>Sensitivity as indicated on the serial label</t>
  </si>
  <si>
    <r>
      <t>µV/W/m</t>
    </r>
    <r>
      <rPr>
        <vertAlign val="superscript"/>
        <sz val="11"/>
        <color theme="1"/>
        <rFont val="Calibri"/>
        <family val="2"/>
        <scheme val="minor"/>
      </rPr>
      <t>2</t>
    </r>
  </si>
  <si>
    <t>A1 =</t>
  </si>
  <si>
    <t>A3=A2=A0=0</t>
  </si>
  <si>
    <t>For CMPxx , CGRxx , CHP1 and other</t>
  </si>
  <si>
    <t>These have an internal voltage divider</t>
  </si>
  <si>
    <t>and therefor 13,2kΩ input impedance</t>
  </si>
  <si>
    <t xml:space="preserve">These have an internal voltage divider </t>
  </si>
  <si>
    <t>10k parallel with input impedance</t>
  </si>
  <si>
    <t>NTC parallel with input impedance</t>
  </si>
  <si>
    <t>(1000/G6)</t>
  </si>
  <si>
    <r>
      <t>y= A3 x</t>
    </r>
    <r>
      <rPr>
        <vertAlign val="superscript"/>
        <sz val="10"/>
        <color theme="1"/>
        <rFont val="Lucida Sans"/>
        <family val="2"/>
      </rPr>
      <t>3</t>
    </r>
    <r>
      <rPr>
        <sz val="10"/>
        <color theme="1"/>
        <rFont val="Lucida Sans"/>
        <family val="2"/>
      </rPr>
      <t xml:space="preserve"> + A2 x</t>
    </r>
    <r>
      <rPr>
        <vertAlign val="superscript"/>
        <sz val="10"/>
        <color theme="1"/>
        <rFont val="Lucida Sans"/>
        <family val="2"/>
      </rPr>
      <t>2</t>
    </r>
    <r>
      <rPr>
        <sz val="10"/>
        <color theme="1"/>
        <rFont val="Lucida Sans"/>
        <family val="2"/>
      </rPr>
      <t xml:space="preserve"> + A1 x + A0 as used in the LOGBOX 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</si>
</sst>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b/>
      <sz val="11"/>
      <color theme="1"/>
      <name val="Calibri"/>
      <family val="2"/>
      <scheme val="minor"/>
    </font>
    <font>
      <b/>
      <sz val="11"/>
      <color theme="1"/>
      <name val="Calibri"/>
      <family val="2"/>
    </font>
    <font>
      <b/>
      <sz val="10"/>
      <color theme="1"/>
      <name val="Arial"/>
      <family val="2"/>
    </font>
    <font>
      <vertAlign val="subscript"/>
      <sz val="11"/>
      <color theme="1"/>
      <name val="Calibri"/>
      <family val="2"/>
      <scheme val="minor"/>
    </font>
    <font>
      <sz val="11"/>
      <color theme="1"/>
      <name val="Calibri"/>
      <family val="2"/>
    </font>
    <font>
      <b/>
      <vertAlign val="subscript"/>
      <sz val="11"/>
      <color theme="1"/>
      <name val="Calibri"/>
      <family val="2"/>
      <scheme val="minor"/>
    </font>
    <font>
      <sz val="10"/>
      <color rgb="FFFF0000"/>
      <name val="Calibri"/>
      <family val="2"/>
      <scheme val="minor"/>
    </font>
    <font>
      <sz val="10"/>
      <color theme="1"/>
      <name val="Lucida Sans"/>
      <family val="2"/>
    </font>
    <font>
      <b/>
      <sz val="14"/>
      <color rgb="FFFF0000"/>
      <name val="Calibri"/>
      <family val="2"/>
      <scheme val="minor"/>
    </font>
    <font>
      <b/>
      <sz val="9"/>
      <name val="Arial"/>
      <family val="2"/>
    </font>
    <font>
      <b/>
      <sz val="10"/>
      <name val="Arial"/>
      <family val="2"/>
    </font>
    <font>
      <sz val="9"/>
      <name val="Arial"/>
      <family val="2"/>
    </font>
    <font>
      <sz val="10"/>
      <name val="Arial"/>
      <family val="2"/>
    </font>
    <font>
      <u/>
      <sz val="11"/>
      <color theme="10"/>
      <name val="Calibri"/>
      <family val="2"/>
      <scheme val="minor"/>
    </font>
    <font>
      <vertAlign val="superscript"/>
      <sz val="10"/>
      <color theme="1"/>
      <name val="Lucida Sans"/>
      <family val="2"/>
    </font>
    <font>
      <vertAlign val="superscript"/>
      <sz val="11"/>
      <color theme="1"/>
      <name val="Calibri"/>
      <family val="2"/>
      <scheme val="minor"/>
    </font>
  </fonts>
  <fills count="2">
    <fill>
      <patternFill patternType="none"/>
    </fill>
    <fill>
      <patternFill patternType="gray125"/>
    </fill>
  </fills>
  <borders count="4">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31">
    <xf numFmtId="0" fontId="0" fillId="0" borderId="0" xfId="0"/>
    <xf numFmtId="0" fontId="1" fillId="0" borderId="0" xfId="0" applyFont="1"/>
    <xf numFmtId="0" fontId="1" fillId="0" borderId="0" xfId="0" applyFont="1" applyAlignment="1">
      <alignment horizontal="right"/>
    </xf>
    <xf numFmtId="0" fontId="5" fillId="0" borderId="0" xfId="0" applyFont="1"/>
    <xf numFmtId="0" fontId="7" fillId="0" borderId="0" xfId="0" applyFont="1" applyAlignment="1">
      <alignment horizontal="center" vertical="center" readingOrder="1"/>
    </xf>
    <xf numFmtId="164" fontId="0" fillId="0" borderId="0" xfId="0" applyNumberFormat="1"/>
    <xf numFmtId="164" fontId="0" fillId="0" borderId="0" xfId="0" applyNumberFormat="1" applyAlignment="1">
      <alignment horizontal="right"/>
    </xf>
    <xf numFmtId="164" fontId="1" fillId="0" borderId="0" xfId="0" applyNumberFormat="1" applyFont="1" applyAlignment="1"/>
    <xf numFmtId="164" fontId="1" fillId="0" borderId="0" xfId="0" applyNumberFormat="1" applyFont="1" applyAlignment="1">
      <alignment horizontal="right"/>
    </xf>
    <xf numFmtId="0" fontId="8" fillId="0" borderId="0" xfId="0" applyFont="1"/>
    <xf numFmtId="0" fontId="9" fillId="0" borderId="0" xfId="0" applyFont="1"/>
    <xf numFmtId="0" fontId="0" fillId="0" borderId="1" xfId="0" applyBorder="1"/>
    <xf numFmtId="0" fontId="1" fillId="0" borderId="1" xfId="0" applyFont="1" applyBorder="1"/>
    <xf numFmtId="0" fontId="0" fillId="0" borderId="2" xfId="0" applyBorder="1"/>
    <xf numFmtId="0" fontId="1" fillId="0" borderId="2" xfId="0" applyFont="1" applyBorder="1"/>
    <xf numFmtId="0" fontId="0" fillId="0" borderId="0" xfId="0" applyAlignment="1">
      <alignment horizontal="center"/>
    </xf>
    <xf numFmtId="2" fontId="10" fillId="0" borderId="3" xfId="0" applyNumberFormat="1" applyFont="1" applyFill="1" applyBorder="1" applyAlignment="1">
      <alignment horizontal="center" wrapText="1"/>
    </xf>
    <xf numFmtId="0" fontId="11" fillId="0" borderId="3" xfId="0" applyFont="1" applyFill="1" applyBorder="1" applyAlignment="1">
      <alignment horizontal="center" wrapText="1"/>
    </xf>
    <xf numFmtId="0" fontId="12" fillId="0" borderId="3" xfId="0" applyFont="1" applyFill="1" applyBorder="1" applyAlignment="1">
      <alignment horizontal="center"/>
    </xf>
    <xf numFmtId="0" fontId="13" fillId="0" borderId="3" xfId="0" applyFont="1" applyFill="1" applyBorder="1" applyAlignment="1">
      <alignment horizontal="center"/>
    </xf>
    <xf numFmtId="2" fontId="1" fillId="0" borderId="3" xfId="0" applyNumberFormat="1" applyFont="1" applyBorder="1"/>
    <xf numFmtId="0" fontId="1" fillId="0" borderId="3" xfId="0" applyFont="1" applyBorder="1"/>
    <xf numFmtId="0" fontId="0" fillId="0" borderId="0" xfId="0" applyAlignment="1">
      <alignment horizontal="right"/>
    </xf>
    <xf numFmtId="0" fontId="8" fillId="0" borderId="0" xfId="0" applyFont="1" applyAlignment="1">
      <alignment vertical="center" wrapText="1"/>
    </xf>
    <xf numFmtId="0" fontId="0" fillId="0" borderId="0" xfId="0" applyAlignment="1">
      <alignment vertical="center" wrapText="1"/>
    </xf>
    <xf numFmtId="0" fontId="14" fillId="0" borderId="0" xfId="1" applyAlignment="1">
      <alignment vertical="center" wrapText="1"/>
    </xf>
    <xf numFmtId="0" fontId="8" fillId="0" borderId="0" xfId="0" applyFont="1" applyAlignment="1">
      <alignment vertical="center"/>
    </xf>
    <xf numFmtId="2" fontId="0" fillId="0" borderId="0" xfId="0" applyNumberFormat="1"/>
    <xf numFmtId="2" fontId="1" fillId="0" borderId="0" xfId="0" applyNumberFormat="1" applyFont="1" applyAlignment="1">
      <alignment horizontal="right"/>
    </xf>
    <xf numFmtId="0" fontId="0" fillId="0" borderId="0" xfId="0" quotePrefix="1"/>
    <xf numFmtId="0" fontId="3" fillId="0" borderId="0" xfId="0" applyFont="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'10K thermistors to GND'!$B$7</c:f>
              <c:strCache>
                <c:ptCount val="1"/>
                <c:pt idx="0">
                  <c:v>Temp °C</c:v>
                </c:pt>
              </c:strCache>
            </c:strRef>
          </c:tx>
          <c:spPr>
            <a:ln w="28575">
              <a:noFill/>
            </a:ln>
          </c:spPr>
          <c:trendline>
            <c:trendlineType val="poly"/>
            <c:order val="3"/>
            <c:dispRSqr val="0"/>
            <c:dispEq val="1"/>
            <c:trendlineLbl>
              <c:numFmt formatCode="0.00000E+00" sourceLinked="0"/>
              <c:txPr>
                <a:bodyPr/>
                <a:lstStyle/>
                <a:p>
                  <a:pPr>
                    <a:defRPr>
                      <a:solidFill>
                        <a:srgbClr val="FF0000"/>
                      </a:solidFill>
                    </a:defRPr>
                  </a:pPr>
                  <a:endParaRPr lang="en-US"/>
                </a:p>
              </c:txPr>
            </c:trendlineLbl>
          </c:trendline>
          <c:xVal>
            <c:numRef>
              <c:f>'10K thermistors to GND'!$A$8:$A$97</c:f>
              <c:numCache>
                <c:formatCode>General</c:formatCode>
                <c:ptCount val="90"/>
                <c:pt idx="0">
                  <c:v>2327.8236914600552</c:v>
                </c:pt>
                <c:pt idx="1">
                  <c:v>2318.7092095721537</c:v>
                </c:pt>
                <c:pt idx="2">
                  <c:v>2309.3058733790999</c:v>
                </c:pt>
                <c:pt idx="3">
                  <c:v>2299.3579454253613</c:v>
                </c:pt>
                <c:pt idx="4">
                  <c:v>2289.2074198988198</c:v>
                </c:pt>
                <c:pt idx="5">
                  <c:v>2278.5651018600529</c:v>
                </c:pt>
                <c:pt idx="6">
                  <c:v>2267.4202251372221</c:v>
                </c:pt>
                <c:pt idx="7">
                  <c:v>2255.9308796251098</c:v>
                </c:pt>
                <c:pt idx="8">
                  <c:v>2244.0098300225272</c:v>
                </c:pt>
                <c:pt idx="9">
                  <c:v>2231.6444826105626</c:v>
                </c:pt>
                <c:pt idx="10">
                  <c:v>2218.8167810145092</c:v>
                </c:pt>
                <c:pt idx="11">
                  <c:v>2205.5706041691205</c:v>
                </c:pt>
                <c:pt idx="12">
                  <c:v>2191.8525822753604</c:v>
                </c:pt>
                <c:pt idx="13">
                  <c:v>2177.7104550728372</c:v>
                </c:pt>
                <c:pt idx="14">
                  <c:v>2163.0727762803235</c:v>
                </c:pt>
                <c:pt idx="15">
                  <c:v>2147.9864826809348</c:v>
                </c:pt>
                <c:pt idx="16">
                  <c:v>2132.4069989707396</c:v>
                </c:pt>
                <c:pt idx="17">
                  <c:v>2116.3879085468775</c:v>
                </c:pt>
                <c:pt idx="18">
                  <c:v>2099.8719590268884</c:v>
                </c:pt>
                <c:pt idx="19">
                  <c:v>2082.9162495829164</c:v>
                </c:pt>
                <c:pt idx="20">
                  <c:v>2065.519638512339</c:v>
                </c:pt>
                <c:pt idx="21">
                  <c:v>2047.6750497557443</c:v>
                </c:pt>
                <c:pt idx="22">
                  <c:v>2029.190207156309</c:v>
                </c:pt>
                <c:pt idx="23">
                  <c:v>2010.4758175053846</c:v>
                </c:pt>
                <c:pt idx="24">
                  <c:v>1991.2494912494913</c:v>
                </c:pt>
                <c:pt idx="25">
                  <c:v>1971.5704924963009</c:v>
                </c:pt>
                <c:pt idx="26">
                  <c:v>1951.3934606100506</c:v>
                </c:pt>
                <c:pt idx="27">
                  <c:v>1930.9128158433873</c:v>
                </c:pt>
                <c:pt idx="28">
                  <c:v>1909.9598772716542</c:v>
                </c:pt>
                <c:pt idx="29">
                  <c:v>1888.6035705551478</c:v>
                </c:pt>
                <c:pt idx="30">
                  <c:v>1866.9283362876677</c:v>
                </c:pt>
                <c:pt idx="31">
                  <c:v>1844.6920052424639</c:v>
                </c:pt>
                <c:pt idx="32">
                  <c:v>1822.3095689888858</c:v>
                </c:pt>
                <c:pt idx="33">
                  <c:v>1799.5236760997479</c:v>
                </c:pt>
                <c:pt idx="34">
                  <c:v>1776.4109985528221</c:v>
                </c:pt>
                <c:pt idx="35">
                  <c:v>1752.8392109982069</c:v>
                </c:pt>
                <c:pt idx="36">
                  <c:v>1729.1088498304039</c:v>
                </c:pt>
                <c:pt idx="37">
                  <c:v>1705.0874403815581</c:v>
                </c:pt>
                <c:pt idx="38">
                  <c:v>1680.8650065530801</c:v>
                </c:pt>
                <c:pt idx="39">
                  <c:v>1656.2605467431656</c:v>
                </c:pt>
                <c:pt idx="40">
                  <c:v>1631.6429315734629</c:v>
                </c:pt>
                <c:pt idx="41">
                  <c:v>1606.5046461758398</c:v>
                </c:pt>
                <c:pt idx="42">
                  <c:v>1581.5576781778104</c:v>
                </c:pt>
                <c:pt idx="43">
                  <c:v>1556.2476406191015</c:v>
                </c:pt>
                <c:pt idx="44">
                  <c:v>1530.6320279177976</c:v>
                </c:pt>
                <c:pt idx="45">
                  <c:v>1505.1730998806206</c:v>
                </c:pt>
                <c:pt idx="46">
                  <c:v>1479.5918367346937</c:v>
                </c:pt>
                <c:pt idx="47">
                  <c:v>1453.9748953974895</c:v>
                </c:pt>
                <c:pt idx="48">
                  <c:v>1428.4183454779254</c:v>
                </c:pt>
                <c:pt idx="49">
                  <c:v>1403.0276437033788</c:v>
                </c:pt>
                <c:pt idx="50">
                  <c:v>1376.9092542677449</c:v>
                </c:pt>
                <c:pt idx="51">
                  <c:v>1351.6306844281121</c:v>
                </c:pt>
                <c:pt idx="52">
                  <c:v>1325.7397839361201</c:v>
                </c:pt>
                <c:pt idx="53">
                  <c:v>1300.3838771593091</c:v>
                </c:pt>
                <c:pt idx="54">
                  <c:v>1275.110240078393</c:v>
                </c:pt>
                <c:pt idx="55">
                  <c:v>1250</c:v>
                </c:pt>
                <c:pt idx="56">
                  <c:v>1224.8150981892375</c:v>
                </c:pt>
                <c:pt idx="57">
                  <c:v>1199.7451500494096</c:v>
                </c:pt>
                <c:pt idx="58">
                  <c:v>1174.935071818519</c:v>
                </c:pt>
                <c:pt idx="59">
                  <c:v>1150.3266209577282</c:v>
                </c:pt>
                <c:pt idx="60">
                  <c:v>1125.9206331757723</c:v>
                </c:pt>
                <c:pt idx="61">
                  <c:v>1101.7897091722596</c:v>
                </c:pt>
                <c:pt idx="62">
                  <c:v>1077.8485693156608</c:v>
                </c:pt>
                <c:pt idx="63">
                  <c:v>1054.1611242843098</c:v>
                </c:pt>
                <c:pt idx="64">
                  <c:v>1030.7945463093561</c:v>
                </c:pt>
                <c:pt idx="65">
                  <c:v>1007.6408787010506</c:v>
                </c:pt>
                <c:pt idx="66">
                  <c:v>984.84848484848476</c:v>
                </c:pt>
                <c:pt idx="67">
                  <c:v>962.29548529954479</c:v>
                </c:pt>
                <c:pt idx="68">
                  <c:v>940.03494321727192</c:v>
                </c:pt>
                <c:pt idx="69">
                  <c:v>918.22208161974061</c:v>
                </c:pt>
                <c:pt idx="70">
                  <c:v>896.61364802462799</c:v>
                </c:pt>
                <c:pt idx="71">
                  <c:v>875.46299304698164</c:v>
                </c:pt>
                <c:pt idx="72">
                  <c:v>854.50536431251237</c:v>
                </c:pt>
                <c:pt idx="73">
                  <c:v>833.99973343995737</c:v>
                </c:pt>
                <c:pt idx="74">
                  <c:v>813.88682808390092</c:v>
                </c:pt>
                <c:pt idx="75">
                  <c:v>794.09757761856019</c:v>
                </c:pt>
                <c:pt idx="76">
                  <c:v>774.55310925529704</c:v>
                </c:pt>
                <c:pt idx="77">
                  <c:v>755.52996999511549</c:v>
                </c:pt>
                <c:pt idx="78">
                  <c:v>736.82911347767833</c:v>
                </c:pt>
                <c:pt idx="79">
                  <c:v>718.48499964369705</c:v>
                </c:pt>
                <c:pt idx="80">
                  <c:v>700.53264233786797</c:v>
                </c:pt>
                <c:pt idx="81">
                  <c:v>682.87541793865387</c:v>
                </c:pt>
                <c:pt idx="82">
                  <c:v>665.67613177782675</c:v>
                </c:pt>
                <c:pt idx="83">
                  <c:v>648.69668246445497</c:v>
                </c:pt>
                <c:pt idx="84">
                  <c:v>632.23757937990285</c:v>
                </c:pt>
                <c:pt idx="85">
                  <c:v>616.05124340617931</c:v>
                </c:pt>
                <c:pt idx="86">
                  <c:v>600.30395136778122</c:v>
                </c:pt>
                <c:pt idx="87">
                  <c:v>584.87819825340887</c:v>
                </c:pt>
                <c:pt idx="88">
                  <c:v>569.79617047560225</c:v>
                </c:pt>
                <c:pt idx="89">
                  <c:v>555.08013069861522</c:v>
                </c:pt>
              </c:numCache>
            </c:numRef>
          </c:xVal>
          <c:yVal>
            <c:numRef>
              <c:f>'10K thermistors to GND'!$B$8:$B$97</c:f>
              <c:numCache>
                <c:formatCode>General</c:formatCode>
                <c:ptCount val="90"/>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numCache>
            </c:numRef>
          </c:yVal>
          <c:smooth val="0"/>
          <c:extLst>
            <c:ext xmlns:c16="http://schemas.microsoft.com/office/drawing/2014/chart" uri="{C3380CC4-5D6E-409C-BE32-E72D297353CC}">
              <c16:uniqueId val="{00000000-7FAE-46B1-815C-599CF69FC8D7}"/>
            </c:ext>
          </c:extLst>
        </c:ser>
        <c:dLbls>
          <c:showLegendKey val="0"/>
          <c:showVal val="0"/>
          <c:showCatName val="0"/>
          <c:showSerName val="0"/>
          <c:showPercent val="0"/>
          <c:showBubbleSize val="0"/>
        </c:dLbls>
        <c:axId val="104592512"/>
        <c:axId val="104594048"/>
      </c:scatterChart>
      <c:valAx>
        <c:axId val="104592512"/>
        <c:scaling>
          <c:orientation val="minMax"/>
        </c:scaling>
        <c:delete val="0"/>
        <c:axPos val="b"/>
        <c:numFmt formatCode="General" sourceLinked="1"/>
        <c:majorTickMark val="out"/>
        <c:minorTickMark val="none"/>
        <c:tickLblPos val="nextTo"/>
        <c:crossAx val="104594048"/>
        <c:crosses val="autoZero"/>
        <c:crossBetween val="midCat"/>
      </c:valAx>
      <c:valAx>
        <c:axId val="104594048"/>
        <c:scaling>
          <c:orientation val="minMax"/>
        </c:scaling>
        <c:delete val="0"/>
        <c:axPos val="l"/>
        <c:majorGridlines/>
        <c:numFmt formatCode="General" sourceLinked="1"/>
        <c:majorTickMark val="out"/>
        <c:minorTickMark val="none"/>
        <c:tickLblPos val="nextTo"/>
        <c:crossAx val="104592512"/>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'10K thermistors to GND'!$Q$7</c:f>
              <c:strCache>
                <c:ptCount val="1"/>
                <c:pt idx="0">
                  <c:v>Temp °C</c:v>
                </c:pt>
              </c:strCache>
            </c:strRef>
          </c:tx>
          <c:spPr>
            <a:ln w="28575">
              <a:noFill/>
            </a:ln>
          </c:spPr>
          <c:trendline>
            <c:trendlineType val="poly"/>
            <c:order val="3"/>
            <c:dispRSqr val="0"/>
            <c:dispEq val="1"/>
            <c:trendlineLbl>
              <c:layout>
                <c:manualLayout>
                  <c:x val="-1.2498107763123714E-3"/>
                  <c:y val="1.3978282128984252E-2"/>
                </c:manualLayout>
              </c:layout>
              <c:numFmt formatCode="0.00000E+00" sourceLinked="0"/>
              <c:txPr>
                <a:bodyPr/>
                <a:lstStyle/>
                <a:p>
                  <a:pPr>
                    <a:defRPr>
                      <a:solidFill>
                        <a:srgbClr val="FF0000"/>
                      </a:solidFill>
                    </a:defRPr>
                  </a:pPr>
                  <a:endParaRPr lang="en-US"/>
                </a:p>
              </c:txPr>
            </c:trendlineLbl>
          </c:trendline>
          <c:xVal>
            <c:numRef>
              <c:f>'10K thermistors to GND'!$P$8:$P$97</c:f>
              <c:numCache>
                <c:formatCode>General</c:formatCode>
                <c:ptCount val="90"/>
                <c:pt idx="0">
                  <c:v>1364.9713642371139</c:v>
                </c:pt>
                <c:pt idx="1">
                  <c:v>1361.8324255956222</c:v>
                </c:pt>
                <c:pt idx="2">
                  <c:v>1358.5833174685197</c:v>
                </c:pt>
                <c:pt idx="3">
                  <c:v>1355.1341589267286</c:v>
                </c:pt>
                <c:pt idx="4">
                  <c:v>1351.6020999275886</c:v>
                </c:pt>
                <c:pt idx="5">
                  <c:v>1347.8851100314375</c:v>
                </c:pt>
                <c:pt idx="6">
                  <c:v>1343.9773612146207</c:v>
                </c:pt>
                <c:pt idx="7">
                  <c:v>1339.9324188974051</c:v>
                </c:pt>
                <c:pt idx="8">
                  <c:v>1335.7177685675658</c:v>
                </c:pt>
                <c:pt idx="9">
                  <c:v>1331.326844262295</c:v>
                </c:pt>
                <c:pt idx="10">
                  <c:v>1326.7509446113338</c:v>
                </c:pt>
                <c:pt idx="11">
                  <c:v>1322.0033883947481</c:v>
                </c:pt>
                <c:pt idx="12">
                  <c:v>1317.0625782733405</c:v>
                </c:pt>
                <c:pt idx="13">
                  <c:v>1311.9431121236228</c:v>
                </c:pt>
                <c:pt idx="14">
                  <c:v>1306.6163410301954</c:v>
                </c:pt>
                <c:pt idx="15">
                  <c:v>1301.0963620010546</c:v>
                </c:pt>
                <c:pt idx="16">
                  <c:v>1295.3637490594331</c:v>
                </c:pt>
                <c:pt idx="17">
                  <c:v>1289.4349917560471</c:v>
                </c:pt>
                <c:pt idx="18">
                  <c:v>1283.2855144286627</c:v>
                </c:pt>
                <c:pt idx="19">
                  <c:v>1276.9330424110187</c:v>
                </c:pt>
                <c:pt idx="20">
                  <c:v>1270.3736574116062</c:v>
                </c:pt>
                <c:pt idx="21">
                  <c:v>1263.6010231217394</c:v>
                </c:pt>
                <c:pt idx="22">
                  <c:v>1256.5375644921903</c:v>
                </c:pt>
                <c:pt idx="23">
                  <c:v>1249.3362978695161</c:v>
                </c:pt>
                <c:pt idx="24">
                  <c:v>1241.884989923542</c:v>
                </c:pt>
                <c:pt idx="25">
                  <c:v>1234.2019583156241</c:v>
                </c:pt>
                <c:pt idx="26">
                  <c:v>1226.2646987538967</c:v>
                </c:pt>
                <c:pt idx="27">
                  <c:v>1218.1453823859633</c:v>
                </c:pt>
                <c:pt idx="28">
                  <c:v>1209.772770514528</c:v>
                </c:pt>
                <c:pt idx="29">
                  <c:v>1201.1693894288326</c:v>
                </c:pt>
                <c:pt idx="30">
                  <c:v>1192.3648072455674</c:v>
                </c:pt>
                <c:pt idx="31">
                  <c:v>1183.2552096601619</c:v>
                </c:pt>
                <c:pt idx="32">
                  <c:v>1174.0058847810672</c:v>
                </c:pt>
                <c:pt idx="33">
                  <c:v>1164.5064339952307</c:v>
                </c:pt>
                <c:pt idx="34">
                  <c:v>1154.7836250641428</c:v>
                </c:pt>
                <c:pt idx="35">
                  <c:v>1144.776066434807</c:v>
                </c:pt>
                <c:pt idx="36">
                  <c:v>1134.6064232896367</c:v>
                </c:pt>
                <c:pt idx="37">
                  <c:v>1124.2138364779873</c:v>
                </c:pt>
                <c:pt idx="38">
                  <c:v>1113.6327754973161</c:v>
                </c:pt>
                <c:pt idx="39">
                  <c:v>1102.7789505222875</c:v>
                </c:pt>
                <c:pt idx="40">
                  <c:v>1091.8109337803382</c:v>
                </c:pt>
                <c:pt idx="41">
                  <c:v>1080.4973631304447</c:v>
                </c:pt>
                <c:pt idx="42">
                  <c:v>1069.1547006231374</c:v>
                </c:pt>
                <c:pt idx="43">
                  <c:v>1057.5278680368774</c:v>
                </c:pt>
                <c:pt idx="44">
                  <c:v>1045.6366088198936</c:v>
                </c:pt>
                <c:pt idx="45">
                  <c:v>1033.692465674015</c:v>
                </c:pt>
                <c:pt idx="46">
                  <c:v>1021.5627668659266</c:v>
                </c:pt>
                <c:pt idx="47">
                  <c:v>1009.2853370885406</c:v>
                </c:pt>
                <c:pt idx="48">
                  <c:v>996.90429138640593</c:v>
                </c:pt>
                <c:pt idx="49">
                  <c:v>984.47034016905843</c:v>
                </c:pt>
                <c:pt idx="50">
                  <c:v>971.53917086102899</c:v>
                </c:pt>
                <c:pt idx="51">
                  <c:v>958.88550945035843</c:v>
                </c:pt>
                <c:pt idx="52">
                  <c:v>945.78197030929516</c:v>
                </c:pt>
                <c:pt idx="53">
                  <c:v>932.80624165554082</c:v>
                </c:pt>
                <c:pt idx="54">
                  <c:v>919.7294866028401</c:v>
                </c:pt>
                <c:pt idx="55">
                  <c:v>906.5934065934066</c:v>
                </c:pt>
                <c:pt idx="56">
                  <c:v>893.27182134845395</c:v>
                </c:pt>
                <c:pt idx="57">
                  <c:v>879.86293959771876</c:v>
                </c:pt>
                <c:pt idx="58">
                  <c:v>866.44513825883632</c:v>
                </c:pt>
                <c:pt idx="59">
                  <c:v>852.98859442895707</c:v>
                </c:pt>
                <c:pt idx="60">
                  <c:v>839.49496555115661</c:v>
                </c:pt>
                <c:pt idx="61">
                  <c:v>826.00630209392148</c:v>
                </c:pt>
                <c:pt idx="62">
                  <c:v>812.47677310540018</c:v>
                </c:pt>
                <c:pt idx="63">
                  <c:v>798.94418484800997</c:v>
                </c:pt>
                <c:pt idx="64">
                  <c:v>785.44986755829609</c:v>
                </c:pt>
                <c:pt idx="65">
                  <c:v>771.9341034566861</c:v>
                </c:pt>
                <c:pt idx="66">
                  <c:v>758.48656294200862</c:v>
                </c:pt>
                <c:pt idx="67">
                  <c:v>745.03870330926281</c:v>
                </c:pt>
                <c:pt idx="68">
                  <c:v>731.62494039805267</c:v>
                </c:pt>
                <c:pt idx="69">
                  <c:v>718.34360797372096</c:v>
                </c:pt>
                <c:pt idx="70">
                  <c:v>705.0506161971831</c:v>
                </c:pt>
                <c:pt idx="71">
                  <c:v>691.90599506351145</c:v>
                </c:pt>
                <c:pt idx="72">
                  <c:v>678.74932271219291</c:v>
                </c:pt>
                <c:pt idx="73">
                  <c:v>665.74729023064481</c:v>
                </c:pt>
                <c:pt idx="74">
                  <c:v>652.86835659692508</c:v>
                </c:pt>
                <c:pt idx="75">
                  <c:v>640.07316788613139</c:v>
                </c:pt>
                <c:pt idx="76">
                  <c:v>627.31425803151285</c:v>
                </c:pt>
                <c:pt idx="77">
                  <c:v>614.77758010178979</c:v>
                </c:pt>
                <c:pt idx="78">
                  <c:v>602.33812384037242</c:v>
                </c:pt>
                <c:pt idx="79">
                  <c:v>590.02347875739918</c:v>
                </c:pt>
                <c:pt idx="80">
                  <c:v>577.86248142297325</c:v>
                </c:pt>
                <c:pt idx="81">
                  <c:v>565.79446824973911</c:v>
                </c:pt>
                <c:pt idx="82">
                  <c:v>553.93611628139331</c:v>
                </c:pt>
                <c:pt idx="83">
                  <c:v>542.12800432082099</c:v>
                </c:pt>
                <c:pt idx="84">
                  <c:v>530.58442422054611</c:v>
                </c:pt>
                <c:pt idx="85">
                  <c:v>519.13751298926229</c:v>
                </c:pt>
                <c:pt idx="86">
                  <c:v>507.90991271820451</c:v>
                </c:pt>
                <c:pt idx="87">
                  <c:v>496.82331227372754</c:v>
                </c:pt>
                <c:pt idx="88">
                  <c:v>485.89829534571925</c:v>
                </c:pt>
                <c:pt idx="89">
                  <c:v>475.15599396204476</c:v>
                </c:pt>
              </c:numCache>
            </c:numRef>
          </c:xVal>
          <c:yVal>
            <c:numRef>
              <c:f>'10K thermistors to GND'!$Q$8:$Q$97</c:f>
              <c:numCache>
                <c:formatCode>General</c:formatCode>
                <c:ptCount val="90"/>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numCache>
            </c:numRef>
          </c:yVal>
          <c:smooth val="0"/>
          <c:extLst>
            <c:ext xmlns:c16="http://schemas.microsoft.com/office/drawing/2014/chart" uri="{C3380CC4-5D6E-409C-BE32-E72D297353CC}">
              <c16:uniqueId val="{00000000-34A5-4A2C-B328-58EA87BD39D3}"/>
            </c:ext>
          </c:extLst>
        </c:ser>
        <c:dLbls>
          <c:showLegendKey val="0"/>
          <c:showVal val="0"/>
          <c:showCatName val="0"/>
          <c:showSerName val="0"/>
          <c:showPercent val="0"/>
          <c:showBubbleSize val="0"/>
        </c:dLbls>
        <c:axId val="104501632"/>
        <c:axId val="104503168"/>
      </c:scatterChart>
      <c:valAx>
        <c:axId val="104501632"/>
        <c:scaling>
          <c:orientation val="minMax"/>
        </c:scaling>
        <c:delete val="0"/>
        <c:axPos val="b"/>
        <c:numFmt formatCode="General" sourceLinked="1"/>
        <c:majorTickMark val="out"/>
        <c:minorTickMark val="none"/>
        <c:tickLblPos val="nextTo"/>
        <c:crossAx val="104503168"/>
        <c:crosses val="autoZero"/>
        <c:crossBetween val="midCat"/>
      </c:valAx>
      <c:valAx>
        <c:axId val="104503168"/>
        <c:scaling>
          <c:orientation val="minMax"/>
        </c:scaling>
        <c:delete val="0"/>
        <c:axPos val="l"/>
        <c:majorGridlines/>
        <c:numFmt formatCode="General" sourceLinked="1"/>
        <c:majorTickMark val="out"/>
        <c:minorTickMark val="none"/>
        <c:tickLblPos val="nextTo"/>
        <c:crossAx val="104501632"/>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'10K thermistors to VREF'!$B$7</c:f>
              <c:strCache>
                <c:ptCount val="1"/>
                <c:pt idx="0">
                  <c:v>Temp °C</c:v>
                </c:pt>
              </c:strCache>
            </c:strRef>
          </c:tx>
          <c:spPr>
            <a:ln w="28575">
              <a:noFill/>
            </a:ln>
          </c:spPr>
          <c:trendline>
            <c:trendlineType val="poly"/>
            <c:order val="3"/>
            <c:dispRSqr val="0"/>
            <c:dispEq val="1"/>
            <c:trendlineLbl>
              <c:layout>
                <c:manualLayout>
                  <c:x val="0.49585068009353817"/>
                  <c:y val="-1.238961953708438E-2"/>
                </c:manualLayout>
              </c:layout>
              <c:numFmt formatCode="0.00000E+00" sourceLinked="0"/>
              <c:txPr>
                <a:bodyPr/>
                <a:lstStyle/>
                <a:p>
                  <a:pPr>
                    <a:defRPr>
                      <a:solidFill>
                        <a:srgbClr val="FF0000"/>
                      </a:solidFill>
                    </a:defRPr>
                  </a:pPr>
                  <a:endParaRPr lang="en-US"/>
                </a:p>
              </c:txPr>
            </c:trendlineLbl>
          </c:trendline>
          <c:xVal>
            <c:numRef>
              <c:f>'10K thermistors to VREF'!$A$8:$A$97</c:f>
              <c:numCache>
                <c:formatCode>General</c:formatCode>
                <c:ptCount val="90"/>
                <c:pt idx="0">
                  <c:v>172.1763085399449</c:v>
                </c:pt>
                <c:pt idx="1">
                  <c:v>181.29079042784625</c:v>
                </c:pt>
                <c:pt idx="2">
                  <c:v>190.69412662090008</c:v>
                </c:pt>
                <c:pt idx="3">
                  <c:v>200.64205457463885</c:v>
                </c:pt>
                <c:pt idx="4">
                  <c:v>210.79258010118045</c:v>
                </c:pt>
                <c:pt idx="5">
                  <c:v>221.43489813994685</c:v>
                </c:pt>
                <c:pt idx="6">
                  <c:v>232.57977486277795</c:v>
                </c:pt>
                <c:pt idx="7">
                  <c:v>244.06912037489019</c:v>
                </c:pt>
                <c:pt idx="8">
                  <c:v>255.99016997747287</c:v>
                </c:pt>
                <c:pt idx="9">
                  <c:v>268.35551738943752</c:v>
                </c:pt>
                <c:pt idx="10">
                  <c:v>281.18321898549095</c:v>
                </c:pt>
                <c:pt idx="11">
                  <c:v>294.42939583087974</c:v>
                </c:pt>
                <c:pt idx="12">
                  <c:v>308.14741772463947</c:v>
                </c:pt>
                <c:pt idx="13">
                  <c:v>322.28954492716252</c:v>
                </c:pt>
                <c:pt idx="14">
                  <c:v>336.92722371967653</c:v>
                </c:pt>
                <c:pt idx="15">
                  <c:v>352.01351731906504</c:v>
                </c:pt>
                <c:pt idx="16">
                  <c:v>367.59300102926039</c:v>
                </c:pt>
                <c:pt idx="17">
                  <c:v>383.61209145312262</c:v>
                </c:pt>
                <c:pt idx="18">
                  <c:v>400.12804097311135</c:v>
                </c:pt>
                <c:pt idx="19">
                  <c:v>417.08375041708371</c:v>
                </c:pt>
                <c:pt idx="20">
                  <c:v>434.48036148766079</c:v>
                </c:pt>
                <c:pt idx="21">
                  <c:v>452.32495024425549</c:v>
                </c:pt>
                <c:pt idx="22">
                  <c:v>470.80979284369113</c:v>
                </c:pt>
                <c:pt idx="23">
                  <c:v>489.52418249461527</c:v>
                </c:pt>
                <c:pt idx="24">
                  <c:v>508.75050875050874</c:v>
                </c:pt>
                <c:pt idx="25">
                  <c:v>528.42950750369903</c:v>
                </c:pt>
                <c:pt idx="26">
                  <c:v>548.60653938994949</c:v>
                </c:pt>
                <c:pt idx="27">
                  <c:v>569.08718415661281</c:v>
                </c:pt>
                <c:pt idx="28">
                  <c:v>590.04012272834552</c:v>
                </c:pt>
                <c:pt idx="29">
                  <c:v>611.39642944485206</c:v>
                </c:pt>
                <c:pt idx="30">
                  <c:v>633.07166371233222</c:v>
                </c:pt>
                <c:pt idx="31">
                  <c:v>655.30799475753599</c:v>
                </c:pt>
                <c:pt idx="32">
                  <c:v>677.69043101111413</c:v>
                </c:pt>
                <c:pt idx="33">
                  <c:v>700.47632390025217</c:v>
                </c:pt>
                <c:pt idx="34">
                  <c:v>723.58900144717802</c:v>
                </c:pt>
                <c:pt idx="35">
                  <c:v>747.1607890017932</c:v>
                </c:pt>
                <c:pt idx="36">
                  <c:v>770.89115016959602</c:v>
                </c:pt>
                <c:pt idx="37">
                  <c:v>794.91255961844195</c:v>
                </c:pt>
                <c:pt idx="38">
                  <c:v>819.13499344692013</c:v>
                </c:pt>
                <c:pt idx="39">
                  <c:v>843.73945325683428</c:v>
                </c:pt>
                <c:pt idx="40">
                  <c:v>868.3570684265369</c:v>
                </c:pt>
                <c:pt idx="41">
                  <c:v>893.49535382416013</c:v>
                </c:pt>
                <c:pt idx="42">
                  <c:v>918.44232182218957</c:v>
                </c:pt>
                <c:pt idx="43">
                  <c:v>943.75235938089838</c:v>
                </c:pt>
                <c:pt idx="44">
                  <c:v>969.36797208220241</c:v>
                </c:pt>
                <c:pt idx="45">
                  <c:v>994.82690011937916</c:v>
                </c:pt>
                <c:pt idx="46">
                  <c:v>1020.4081632653061</c:v>
                </c:pt>
                <c:pt idx="47">
                  <c:v>1046.0251046025105</c:v>
                </c:pt>
                <c:pt idx="48">
                  <c:v>1071.5816545220746</c:v>
                </c:pt>
                <c:pt idx="49">
                  <c:v>1096.9723562966212</c:v>
                </c:pt>
                <c:pt idx="50">
                  <c:v>1123.0907457322551</c:v>
                </c:pt>
                <c:pt idx="51">
                  <c:v>1148.3693155718879</c:v>
                </c:pt>
                <c:pt idx="52">
                  <c:v>1174.2602160638796</c:v>
                </c:pt>
                <c:pt idx="53">
                  <c:v>1199.6161228406909</c:v>
                </c:pt>
                <c:pt idx="54">
                  <c:v>1224.889759921607</c:v>
                </c:pt>
                <c:pt idx="55">
                  <c:v>1250</c:v>
                </c:pt>
                <c:pt idx="56">
                  <c:v>1275.1849018107625</c:v>
                </c:pt>
                <c:pt idx="57">
                  <c:v>1300.2548499505904</c:v>
                </c:pt>
                <c:pt idx="58">
                  <c:v>1325.0649281814808</c:v>
                </c:pt>
                <c:pt idx="59">
                  <c:v>1349.6733790422718</c:v>
                </c:pt>
                <c:pt idx="60">
                  <c:v>1374.0793668242277</c:v>
                </c:pt>
                <c:pt idx="61">
                  <c:v>1398.2102908277404</c:v>
                </c:pt>
                <c:pt idx="62">
                  <c:v>1422.1514306843392</c:v>
                </c:pt>
                <c:pt idx="63">
                  <c:v>1445.8388757156904</c:v>
                </c:pt>
                <c:pt idx="64">
                  <c:v>1469.2054536906439</c:v>
                </c:pt>
                <c:pt idx="65">
                  <c:v>1492.3591212989493</c:v>
                </c:pt>
                <c:pt idx="66">
                  <c:v>1515.1515151515152</c:v>
                </c:pt>
                <c:pt idx="67">
                  <c:v>1537.7045147004551</c:v>
                </c:pt>
                <c:pt idx="68">
                  <c:v>1559.965056782728</c:v>
                </c:pt>
                <c:pt idx="69">
                  <c:v>1581.7779183802593</c:v>
                </c:pt>
                <c:pt idx="70">
                  <c:v>1603.3863519753718</c:v>
                </c:pt>
                <c:pt idx="71">
                  <c:v>1624.5370069530186</c:v>
                </c:pt>
                <c:pt idx="72">
                  <c:v>1645.4946356874877</c:v>
                </c:pt>
                <c:pt idx="73">
                  <c:v>1666.0002665600425</c:v>
                </c:pt>
                <c:pt idx="74">
                  <c:v>1686.113171916099</c:v>
                </c:pt>
                <c:pt idx="75">
                  <c:v>1705.9024223814397</c:v>
                </c:pt>
                <c:pt idx="76">
                  <c:v>1725.4468907447028</c:v>
                </c:pt>
                <c:pt idx="77">
                  <c:v>1744.4700300048846</c:v>
                </c:pt>
                <c:pt idx="78">
                  <c:v>1763.1708865223218</c:v>
                </c:pt>
                <c:pt idx="79">
                  <c:v>1781.5150003563028</c:v>
                </c:pt>
                <c:pt idx="80">
                  <c:v>1799.4673576621319</c:v>
                </c:pt>
                <c:pt idx="81">
                  <c:v>1817.124582061346</c:v>
                </c:pt>
                <c:pt idx="82">
                  <c:v>1834.3238682221734</c:v>
                </c:pt>
                <c:pt idx="83">
                  <c:v>1851.3033175355451</c:v>
                </c:pt>
                <c:pt idx="84">
                  <c:v>1867.7624206200971</c:v>
                </c:pt>
                <c:pt idx="85">
                  <c:v>1883.9487565938207</c:v>
                </c:pt>
                <c:pt idx="86">
                  <c:v>1899.6960486322189</c:v>
                </c:pt>
                <c:pt idx="87">
                  <c:v>1915.121801746591</c:v>
                </c:pt>
                <c:pt idx="88">
                  <c:v>1930.2038295243979</c:v>
                </c:pt>
                <c:pt idx="89">
                  <c:v>1944.9198693013848</c:v>
                </c:pt>
              </c:numCache>
            </c:numRef>
          </c:xVal>
          <c:yVal>
            <c:numRef>
              <c:f>'10K thermistors to VREF'!$B$8:$B$97</c:f>
              <c:numCache>
                <c:formatCode>General</c:formatCode>
                <c:ptCount val="90"/>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numCache>
            </c:numRef>
          </c:yVal>
          <c:smooth val="0"/>
          <c:extLst>
            <c:ext xmlns:c16="http://schemas.microsoft.com/office/drawing/2014/chart" uri="{C3380CC4-5D6E-409C-BE32-E72D297353CC}">
              <c16:uniqueId val="{00000000-B871-41B0-93D7-A1FEFB4963F1}"/>
            </c:ext>
          </c:extLst>
        </c:ser>
        <c:dLbls>
          <c:showLegendKey val="0"/>
          <c:showVal val="0"/>
          <c:showCatName val="0"/>
          <c:showSerName val="0"/>
          <c:showPercent val="0"/>
          <c:showBubbleSize val="0"/>
        </c:dLbls>
        <c:axId val="106364928"/>
        <c:axId val="106366464"/>
      </c:scatterChart>
      <c:valAx>
        <c:axId val="106364928"/>
        <c:scaling>
          <c:orientation val="minMax"/>
        </c:scaling>
        <c:delete val="0"/>
        <c:axPos val="b"/>
        <c:numFmt formatCode="General" sourceLinked="1"/>
        <c:majorTickMark val="out"/>
        <c:minorTickMark val="none"/>
        <c:tickLblPos val="nextTo"/>
        <c:crossAx val="106366464"/>
        <c:crosses val="autoZero"/>
        <c:crossBetween val="midCat"/>
      </c:valAx>
      <c:valAx>
        <c:axId val="106366464"/>
        <c:scaling>
          <c:orientation val="minMax"/>
        </c:scaling>
        <c:delete val="0"/>
        <c:axPos val="l"/>
        <c:majorGridlines/>
        <c:numFmt formatCode="General" sourceLinked="1"/>
        <c:majorTickMark val="out"/>
        <c:minorTickMark val="none"/>
        <c:tickLblPos val="nextTo"/>
        <c:crossAx val="106364928"/>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'10K thermistors to VREF'!$Q$7</c:f>
              <c:strCache>
                <c:ptCount val="1"/>
                <c:pt idx="0">
                  <c:v>Temp °C</c:v>
                </c:pt>
              </c:strCache>
            </c:strRef>
          </c:tx>
          <c:spPr>
            <a:ln w="28575">
              <a:noFill/>
            </a:ln>
          </c:spPr>
          <c:trendline>
            <c:trendlineType val="poly"/>
            <c:order val="3"/>
            <c:dispRSqr val="0"/>
            <c:dispEq val="1"/>
            <c:trendlineLbl>
              <c:layout>
                <c:manualLayout>
                  <c:x val="0.48155707733136688"/>
                  <c:y val="-7.6802327479659441E-2"/>
                </c:manualLayout>
              </c:layout>
              <c:numFmt formatCode="0.00000E+00" sourceLinked="0"/>
              <c:txPr>
                <a:bodyPr/>
                <a:lstStyle/>
                <a:p>
                  <a:pPr>
                    <a:defRPr>
                      <a:solidFill>
                        <a:srgbClr val="FF0000"/>
                      </a:solidFill>
                    </a:defRPr>
                  </a:pPr>
                  <a:endParaRPr lang="en-US"/>
                </a:p>
              </c:txPr>
            </c:trendlineLbl>
          </c:trendline>
          <c:xVal>
            <c:numRef>
              <c:f>'10K thermistors to VREF'!$P$8:$P$97</c:f>
              <c:numCache>
                <c:formatCode>0.00</c:formatCode>
                <c:ptCount val="90"/>
                <c:pt idx="0">
                  <c:v>100.95942043173919</c:v>
                </c:pt>
                <c:pt idx="1">
                  <c:v>106.47634289254277</c:v>
                </c:pt>
                <c:pt idx="2">
                  <c:v>112.18689657048057</c:v>
                </c:pt>
                <c:pt idx="3">
                  <c:v>118.24905400756795</c:v>
                </c:pt>
                <c:pt idx="4">
                  <c:v>124.45691527878348</c:v>
                </c:pt>
                <c:pt idx="5">
                  <c:v>130.98980661141277</c:v>
                </c:pt>
                <c:pt idx="6">
                  <c:v>137.85797119854556</c:v>
                </c:pt>
                <c:pt idx="7">
                  <c:v>144.96726375607545</c:v>
                </c:pt>
                <c:pt idx="8">
                  <c:v>152.37483100246016</c:v>
                </c:pt>
                <c:pt idx="9">
                  <c:v>160.09221311475409</c:v>
                </c:pt>
                <c:pt idx="10">
                  <c:v>168.1347034103832</c:v>
                </c:pt>
                <c:pt idx="11">
                  <c:v>176.47889312438232</c:v>
                </c:pt>
                <c:pt idx="12">
                  <c:v>185.16274121655289</c:v>
                </c:pt>
                <c:pt idx="13">
                  <c:v>194.16059081302689</c:v>
                </c:pt>
                <c:pt idx="14">
                  <c:v>203.52279455298995</c:v>
                </c:pt>
                <c:pt idx="15">
                  <c:v>213.22457587693452</c:v>
                </c:pt>
                <c:pt idx="16">
                  <c:v>223.30007741069352</c:v>
                </c:pt>
                <c:pt idx="17">
                  <c:v>233.72031751967501</c:v>
                </c:pt>
                <c:pt idx="18">
                  <c:v>244.52848979204703</c:v>
                </c:pt>
                <c:pt idx="19">
                  <c:v>255.69344061093688</c:v>
                </c:pt>
                <c:pt idx="20">
                  <c:v>267.22205667051037</c:v>
                </c:pt>
                <c:pt idx="21">
                  <c:v>279.12547451330664</c:v>
                </c:pt>
                <c:pt idx="22">
                  <c:v>291.54003816524136</c:v>
                </c:pt>
                <c:pt idx="23">
                  <c:v>304.19680980509281</c:v>
                </c:pt>
                <c:pt idx="24">
                  <c:v>317.29304801316857</c:v>
                </c:pt>
                <c:pt idx="25">
                  <c:v>330.79655811193356</c:v>
                </c:pt>
                <c:pt idx="26">
                  <c:v>344.74689309921189</c:v>
                </c:pt>
                <c:pt idx="27">
                  <c:v>359.01720671558002</c:v>
                </c:pt>
                <c:pt idx="28">
                  <c:v>373.73270636840539</c:v>
                </c:pt>
                <c:pt idx="29">
                  <c:v>388.85380039780921</c:v>
                </c:pt>
                <c:pt idx="30">
                  <c:v>404.32852059870027</c:v>
                </c:pt>
                <c:pt idx="31">
                  <c:v>420.33932847607883</c:v>
                </c:pt>
                <c:pt idx="32">
                  <c:v>436.59571765751843</c:v>
                </c:pt>
                <c:pt idx="33">
                  <c:v>453.29172206898824</c:v>
                </c:pt>
                <c:pt idx="34">
                  <c:v>470.3802953418097</c:v>
                </c:pt>
                <c:pt idx="35">
                  <c:v>487.96933778124782</c:v>
                </c:pt>
                <c:pt idx="36">
                  <c:v>505.84325603639621</c:v>
                </c:pt>
                <c:pt idx="37">
                  <c:v>524.10901467505244</c:v>
                </c:pt>
                <c:pt idx="38">
                  <c:v>542.70603094411115</c:v>
                </c:pt>
                <c:pt idx="39">
                  <c:v>561.78245059719188</c:v>
                </c:pt>
                <c:pt idx="40">
                  <c:v>581.05957093152654</c:v>
                </c:pt>
                <c:pt idx="41">
                  <c:v>600.94402843739988</c:v>
                </c:pt>
                <c:pt idx="42">
                  <c:v>620.87961708660714</c:v>
                </c:pt>
                <c:pt idx="43">
                  <c:v>641.31465617760921</c:v>
                </c:pt>
                <c:pt idx="44">
                  <c:v>662.21444510442927</c:v>
                </c:pt>
                <c:pt idx="45">
                  <c:v>683.20718154264046</c:v>
                </c:pt>
                <c:pt idx="46">
                  <c:v>704.52604611443212</c:v>
                </c:pt>
                <c:pt idx="47">
                  <c:v>726.10455905650417</c:v>
                </c:pt>
                <c:pt idx="48">
                  <c:v>747.86518483601367</c:v>
                </c:pt>
                <c:pt idx="49">
                  <c:v>769.71879606650373</c:v>
                </c:pt>
                <c:pt idx="50">
                  <c:v>792.4463057594038</c:v>
                </c:pt>
                <c:pt idx="51">
                  <c:v>814.68607429937003</c:v>
                </c:pt>
                <c:pt idx="52">
                  <c:v>837.71653703214804</c:v>
                </c:pt>
                <c:pt idx="53">
                  <c:v>860.52236315086782</c:v>
                </c:pt>
                <c:pt idx="54">
                  <c:v>883.50575081925081</c:v>
                </c:pt>
                <c:pt idx="55">
                  <c:v>906.5934065934066</c:v>
                </c:pt>
                <c:pt idx="56">
                  <c:v>930.0071018724143</c:v>
                </c:pt>
                <c:pt idx="57">
                  <c:v>953.57422737370632</c:v>
                </c:pt>
                <c:pt idx="58">
                  <c:v>977.15702972689348</c:v>
                </c:pt>
                <c:pt idx="59">
                  <c:v>1000.807924943045</c:v>
                </c:pt>
                <c:pt idx="60">
                  <c:v>1024.5239999403914</c:v>
                </c:pt>
                <c:pt idx="61">
                  <c:v>1048.2313478349258</c:v>
                </c:pt>
                <c:pt idx="62">
                  <c:v>1072.0105199965697</c:v>
                </c:pt>
                <c:pt idx="63">
                  <c:v>1095.7950690550128</c:v>
                </c:pt>
                <c:pt idx="64">
                  <c:v>1119.5123539884494</c:v>
                </c:pt>
                <c:pt idx="65">
                  <c:v>1143.2673333185517</c:v>
                </c:pt>
                <c:pt idx="66">
                  <c:v>1166.9024045261669</c:v>
                </c:pt>
                <c:pt idx="67">
                  <c:v>1190.5380366079623</c:v>
                </c:pt>
                <c:pt idx="68">
                  <c:v>1214.1137411185739</c:v>
                </c:pt>
                <c:pt idx="69">
                  <c:v>1237.4566890158844</c:v>
                </c:pt>
                <c:pt idx="70">
                  <c:v>1260.8201291079813</c:v>
                </c:pt>
                <c:pt idx="71">
                  <c:v>1283.9227965550406</c:v>
                </c:pt>
                <c:pt idx="72">
                  <c:v>1307.046644930085</c:v>
                </c:pt>
                <c:pt idx="73">
                  <c:v>1329.8987020188667</c:v>
                </c:pt>
                <c:pt idx="74">
                  <c:v>1352.5344035569194</c:v>
                </c:pt>
                <c:pt idx="75">
                  <c:v>1375.0229170486175</c:v>
                </c:pt>
                <c:pt idx="76">
                  <c:v>1397.4476677021896</c:v>
                </c:pt>
                <c:pt idx="77">
                  <c:v>1419.481828912006</c:v>
                </c:pt>
                <c:pt idx="78">
                  <c:v>1441.3451156744973</c:v>
                </c:pt>
                <c:pt idx="79">
                  <c:v>1462.9890373354804</c:v>
                </c:pt>
                <c:pt idx="80">
                  <c:v>1484.3629114384107</c:v>
                </c:pt>
                <c:pt idx="81">
                  <c:v>1505.5733588337921</c:v>
                </c:pt>
                <c:pt idx="82">
                  <c:v>1526.4153107781572</c:v>
                </c:pt>
                <c:pt idx="83">
                  <c:v>1547.1689621027995</c:v>
                </c:pt>
                <c:pt idx="84">
                  <c:v>1567.4576786426767</c:v>
                </c:pt>
                <c:pt idx="85">
                  <c:v>1587.5764923219031</c:v>
                </c:pt>
                <c:pt idx="86">
                  <c:v>1607.3098503740648</c:v>
                </c:pt>
                <c:pt idx="87">
                  <c:v>1626.7953905492061</c:v>
                </c:pt>
                <c:pt idx="88">
                  <c:v>1645.9969354529783</c:v>
                </c:pt>
                <c:pt idx="89">
                  <c:v>1664.8773439454969</c:v>
                </c:pt>
              </c:numCache>
            </c:numRef>
          </c:xVal>
          <c:yVal>
            <c:numRef>
              <c:f>'10K thermistors to VREF'!$Q$8:$Q$97</c:f>
              <c:numCache>
                <c:formatCode>General</c:formatCode>
                <c:ptCount val="90"/>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numCache>
            </c:numRef>
          </c:yVal>
          <c:smooth val="0"/>
          <c:extLst>
            <c:ext xmlns:c16="http://schemas.microsoft.com/office/drawing/2014/chart" uri="{C3380CC4-5D6E-409C-BE32-E72D297353CC}">
              <c16:uniqueId val="{00000000-84F0-422D-90E0-0EFE42239261}"/>
            </c:ext>
          </c:extLst>
        </c:ser>
        <c:dLbls>
          <c:showLegendKey val="0"/>
          <c:showVal val="0"/>
          <c:showCatName val="0"/>
          <c:showSerName val="0"/>
          <c:showPercent val="0"/>
          <c:showBubbleSize val="0"/>
        </c:dLbls>
        <c:axId val="106400768"/>
        <c:axId val="106402560"/>
      </c:scatterChart>
      <c:valAx>
        <c:axId val="106400768"/>
        <c:scaling>
          <c:orientation val="minMax"/>
        </c:scaling>
        <c:delete val="0"/>
        <c:axPos val="b"/>
        <c:numFmt formatCode="0.00" sourceLinked="1"/>
        <c:majorTickMark val="out"/>
        <c:minorTickMark val="none"/>
        <c:tickLblPos val="nextTo"/>
        <c:crossAx val="106402560"/>
        <c:crosses val="autoZero"/>
        <c:crossBetween val="midCat"/>
      </c:valAx>
      <c:valAx>
        <c:axId val="106402560"/>
        <c:scaling>
          <c:orientation val="minMax"/>
        </c:scaling>
        <c:delete val="0"/>
        <c:axPos val="l"/>
        <c:majorGridlines/>
        <c:numFmt formatCode="General" sourceLinked="1"/>
        <c:majorTickMark val="out"/>
        <c:minorTickMark val="none"/>
        <c:tickLblPos val="nextTo"/>
        <c:crossAx val="106400768"/>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'PT100'!$B$1</c:f>
              <c:strCache>
                <c:ptCount val="1"/>
                <c:pt idx="0">
                  <c:v>Celcius</c:v>
                </c:pt>
              </c:strCache>
            </c:strRef>
          </c:tx>
          <c:spPr>
            <a:ln w="28575">
              <a:noFill/>
            </a:ln>
          </c:spPr>
          <c:trendline>
            <c:trendlineType val="poly"/>
            <c:order val="3"/>
            <c:dispRSqr val="0"/>
            <c:dispEq val="1"/>
            <c:trendlineLbl>
              <c:layout>
                <c:manualLayout>
                  <c:x val="0.39419203849518808"/>
                  <c:y val="0.59223352289297171"/>
                </c:manualLayout>
              </c:layout>
              <c:numFmt formatCode="0.00000E+00" sourceLinked="0"/>
              <c:txPr>
                <a:bodyPr/>
                <a:lstStyle/>
                <a:p>
                  <a:pPr>
                    <a:defRPr>
                      <a:solidFill>
                        <a:srgbClr val="FF0000"/>
                      </a:solidFill>
                    </a:defRPr>
                  </a:pPr>
                  <a:endParaRPr lang="en-US"/>
                </a:p>
              </c:txPr>
            </c:trendlineLbl>
          </c:trendline>
          <c:xVal>
            <c:numRef>
              <c:f>'PT100'!$A$2:$A$91</c:f>
              <c:numCache>
                <c:formatCode>0.00</c:formatCode>
                <c:ptCount val="90"/>
                <c:pt idx="0">
                  <c:v>88.2</c:v>
                </c:pt>
                <c:pt idx="1">
                  <c:v>88.6</c:v>
                </c:pt>
                <c:pt idx="2">
                  <c:v>89</c:v>
                </c:pt>
                <c:pt idx="3">
                  <c:v>89.4</c:v>
                </c:pt>
                <c:pt idx="4">
                  <c:v>89.8</c:v>
                </c:pt>
                <c:pt idx="5">
                  <c:v>90.2</c:v>
                </c:pt>
                <c:pt idx="6">
                  <c:v>90.6</c:v>
                </c:pt>
                <c:pt idx="7">
                  <c:v>91</c:v>
                </c:pt>
                <c:pt idx="8">
                  <c:v>91.4</c:v>
                </c:pt>
                <c:pt idx="9">
                  <c:v>91.8</c:v>
                </c:pt>
                <c:pt idx="10">
                  <c:v>92.2</c:v>
                </c:pt>
                <c:pt idx="11">
                  <c:v>92.6</c:v>
                </c:pt>
                <c:pt idx="12">
                  <c:v>93</c:v>
                </c:pt>
                <c:pt idx="13">
                  <c:v>93.3</c:v>
                </c:pt>
                <c:pt idx="14">
                  <c:v>93.7</c:v>
                </c:pt>
                <c:pt idx="15">
                  <c:v>94.1</c:v>
                </c:pt>
                <c:pt idx="16">
                  <c:v>94.5</c:v>
                </c:pt>
                <c:pt idx="17">
                  <c:v>94.9</c:v>
                </c:pt>
                <c:pt idx="18">
                  <c:v>95.3</c:v>
                </c:pt>
                <c:pt idx="19">
                  <c:v>95.7</c:v>
                </c:pt>
                <c:pt idx="20">
                  <c:v>96.1</c:v>
                </c:pt>
                <c:pt idx="21">
                  <c:v>96.5</c:v>
                </c:pt>
                <c:pt idx="22">
                  <c:v>96.9</c:v>
                </c:pt>
                <c:pt idx="23">
                  <c:v>97.3</c:v>
                </c:pt>
                <c:pt idx="24">
                  <c:v>97.7</c:v>
                </c:pt>
                <c:pt idx="25">
                  <c:v>98</c:v>
                </c:pt>
                <c:pt idx="26">
                  <c:v>98.4</c:v>
                </c:pt>
                <c:pt idx="27">
                  <c:v>98.8</c:v>
                </c:pt>
                <c:pt idx="28">
                  <c:v>99.2</c:v>
                </c:pt>
                <c:pt idx="29">
                  <c:v>99.6</c:v>
                </c:pt>
                <c:pt idx="30">
                  <c:v>100</c:v>
                </c:pt>
                <c:pt idx="31">
                  <c:v>100.4</c:v>
                </c:pt>
                <c:pt idx="32">
                  <c:v>100.8</c:v>
                </c:pt>
                <c:pt idx="33">
                  <c:v>101.2</c:v>
                </c:pt>
                <c:pt idx="34">
                  <c:v>101.6</c:v>
                </c:pt>
                <c:pt idx="35">
                  <c:v>102</c:v>
                </c:pt>
                <c:pt idx="36">
                  <c:v>102.3</c:v>
                </c:pt>
                <c:pt idx="37">
                  <c:v>102.7</c:v>
                </c:pt>
                <c:pt idx="38">
                  <c:v>103.1</c:v>
                </c:pt>
                <c:pt idx="39">
                  <c:v>103.5</c:v>
                </c:pt>
                <c:pt idx="40">
                  <c:v>103.9</c:v>
                </c:pt>
                <c:pt idx="41">
                  <c:v>104.3</c:v>
                </c:pt>
                <c:pt idx="42">
                  <c:v>104.7</c:v>
                </c:pt>
                <c:pt idx="43">
                  <c:v>105.1</c:v>
                </c:pt>
                <c:pt idx="44">
                  <c:v>105.5</c:v>
                </c:pt>
                <c:pt idx="45">
                  <c:v>105.9</c:v>
                </c:pt>
                <c:pt idx="46">
                  <c:v>106.2</c:v>
                </c:pt>
                <c:pt idx="47">
                  <c:v>106.6</c:v>
                </c:pt>
                <c:pt idx="48">
                  <c:v>107</c:v>
                </c:pt>
                <c:pt idx="49">
                  <c:v>107.4</c:v>
                </c:pt>
                <c:pt idx="50">
                  <c:v>107.8</c:v>
                </c:pt>
                <c:pt idx="51">
                  <c:v>108.2</c:v>
                </c:pt>
                <c:pt idx="52">
                  <c:v>108.6</c:v>
                </c:pt>
                <c:pt idx="53">
                  <c:v>109</c:v>
                </c:pt>
                <c:pt idx="54">
                  <c:v>109.4</c:v>
                </c:pt>
                <c:pt idx="55">
                  <c:v>109.7</c:v>
                </c:pt>
                <c:pt idx="56">
                  <c:v>110.1</c:v>
                </c:pt>
                <c:pt idx="57">
                  <c:v>110.5</c:v>
                </c:pt>
                <c:pt idx="58">
                  <c:v>110.9</c:v>
                </c:pt>
                <c:pt idx="59">
                  <c:v>111.3</c:v>
                </c:pt>
                <c:pt idx="60">
                  <c:v>111.7</c:v>
                </c:pt>
                <c:pt idx="61">
                  <c:v>112.1</c:v>
                </c:pt>
                <c:pt idx="62">
                  <c:v>112.5</c:v>
                </c:pt>
                <c:pt idx="63">
                  <c:v>112.8</c:v>
                </c:pt>
                <c:pt idx="64">
                  <c:v>113.2</c:v>
                </c:pt>
                <c:pt idx="65">
                  <c:v>113.6</c:v>
                </c:pt>
                <c:pt idx="66">
                  <c:v>114</c:v>
                </c:pt>
                <c:pt idx="67">
                  <c:v>114.4</c:v>
                </c:pt>
                <c:pt idx="68">
                  <c:v>114.8</c:v>
                </c:pt>
                <c:pt idx="69">
                  <c:v>115.2</c:v>
                </c:pt>
                <c:pt idx="70">
                  <c:v>115.5</c:v>
                </c:pt>
                <c:pt idx="71">
                  <c:v>115.9</c:v>
                </c:pt>
                <c:pt idx="72">
                  <c:v>116.3</c:v>
                </c:pt>
                <c:pt idx="73">
                  <c:v>116.7</c:v>
                </c:pt>
                <c:pt idx="74">
                  <c:v>117.1</c:v>
                </c:pt>
                <c:pt idx="75">
                  <c:v>117.5</c:v>
                </c:pt>
                <c:pt idx="76">
                  <c:v>117.9</c:v>
                </c:pt>
                <c:pt idx="77">
                  <c:v>118.2</c:v>
                </c:pt>
                <c:pt idx="78">
                  <c:v>118.6</c:v>
                </c:pt>
                <c:pt idx="79">
                  <c:v>119</c:v>
                </c:pt>
                <c:pt idx="80">
                  <c:v>119.4</c:v>
                </c:pt>
                <c:pt idx="81">
                  <c:v>119.8</c:v>
                </c:pt>
                <c:pt idx="82">
                  <c:v>120.2</c:v>
                </c:pt>
                <c:pt idx="83">
                  <c:v>120.6</c:v>
                </c:pt>
                <c:pt idx="84">
                  <c:v>120.9</c:v>
                </c:pt>
                <c:pt idx="85">
                  <c:v>121.3</c:v>
                </c:pt>
                <c:pt idx="86">
                  <c:v>121.7</c:v>
                </c:pt>
                <c:pt idx="87">
                  <c:v>122.1</c:v>
                </c:pt>
                <c:pt idx="88">
                  <c:v>122.5</c:v>
                </c:pt>
                <c:pt idx="89">
                  <c:v>122.9</c:v>
                </c:pt>
              </c:numCache>
            </c:numRef>
          </c:xVal>
          <c:yVal>
            <c:numRef>
              <c:f>'PT100'!$B$2:$B$91</c:f>
              <c:numCache>
                <c:formatCode>General</c:formatCode>
                <c:ptCount val="90"/>
                <c:pt idx="0">
                  <c:v>-30</c:v>
                </c:pt>
                <c:pt idx="1">
                  <c:v>-29</c:v>
                </c:pt>
                <c:pt idx="2">
                  <c:v>-28</c:v>
                </c:pt>
                <c:pt idx="3">
                  <c:v>-27</c:v>
                </c:pt>
                <c:pt idx="4">
                  <c:v>-26</c:v>
                </c:pt>
                <c:pt idx="5">
                  <c:v>-25</c:v>
                </c:pt>
                <c:pt idx="6">
                  <c:v>-24</c:v>
                </c:pt>
                <c:pt idx="7">
                  <c:v>-23</c:v>
                </c:pt>
                <c:pt idx="8">
                  <c:v>-22</c:v>
                </c:pt>
                <c:pt idx="9">
                  <c:v>-21</c:v>
                </c:pt>
                <c:pt idx="10">
                  <c:v>-20</c:v>
                </c:pt>
                <c:pt idx="11">
                  <c:v>-19</c:v>
                </c:pt>
                <c:pt idx="12">
                  <c:v>-18</c:v>
                </c:pt>
                <c:pt idx="13">
                  <c:v>-17</c:v>
                </c:pt>
                <c:pt idx="14">
                  <c:v>-16</c:v>
                </c:pt>
                <c:pt idx="15">
                  <c:v>-15</c:v>
                </c:pt>
                <c:pt idx="16">
                  <c:v>-14</c:v>
                </c:pt>
                <c:pt idx="17">
                  <c:v>-13</c:v>
                </c:pt>
                <c:pt idx="18">
                  <c:v>-12</c:v>
                </c:pt>
                <c:pt idx="19">
                  <c:v>-11</c:v>
                </c:pt>
                <c:pt idx="20">
                  <c:v>-10</c:v>
                </c:pt>
                <c:pt idx="21">
                  <c:v>-9</c:v>
                </c:pt>
                <c:pt idx="22">
                  <c:v>-8</c:v>
                </c:pt>
                <c:pt idx="23">
                  <c:v>-7</c:v>
                </c:pt>
                <c:pt idx="24">
                  <c:v>-6</c:v>
                </c:pt>
                <c:pt idx="25">
                  <c:v>-5</c:v>
                </c:pt>
                <c:pt idx="26">
                  <c:v>-4</c:v>
                </c:pt>
                <c:pt idx="27">
                  <c:v>-3</c:v>
                </c:pt>
                <c:pt idx="28">
                  <c:v>-2</c:v>
                </c:pt>
                <c:pt idx="29">
                  <c:v>-1</c:v>
                </c:pt>
                <c:pt idx="30">
                  <c:v>0</c:v>
                </c:pt>
                <c:pt idx="31">
                  <c:v>1</c:v>
                </c:pt>
                <c:pt idx="32">
                  <c:v>2</c:v>
                </c:pt>
                <c:pt idx="33">
                  <c:v>3</c:v>
                </c:pt>
                <c:pt idx="34">
                  <c:v>4</c:v>
                </c:pt>
                <c:pt idx="35">
                  <c:v>5</c:v>
                </c:pt>
                <c:pt idx="36">
                  <c:v>6</c:v>
                </c:pt>
                <c:pt idx="37">
                  <c:v>7</c:v>
                </c:pt>
                <c:pt idx="38">
                  <c:v>8</c:v>
                </c:pt>
                <c:pt idx="39">
                  <c:v>9</c:v>
                </c:pt>
                <c:pt idx="40">
                  <c:v>10</c:v>
                </c:pt>
                <c:pt idx="41">
                  <c:v>11</c:v>
                </c:pt>
                <c:pt idx="42">
                  <c:v>12</c:v>
                </c:pt>
                <c:pt idx="43">
                  <c:v>13</c:v>
                </c:pt>
                <c:pt idx="44">
                  <c:v>14</c:v>
                </c:pt>
                <c:pt idx="45">
                  <c:v>15</c:v>
                </c:pt>
                <c:pt idx="46">
                  <c:v>16</c:v>
                </c:pt>
                <c:pt idx="47">
                  <c:v>17</c:v>
                </c:pt>
                <c:pt idx="48">
                  <c:v>18</c:v>
                </c:pt>
                <c:pt idx="49">
                  <c:v>19</c:v>
                </c:pt>
                <c:pt idx="50">
                  <c:v>20</c:v>
                </c:pt>
                <c:pt idx="51">
                  <c:v>21</c:v>
                </c:pt>
                <c:pt idx="52">
                  <c:v>22</c:v>
                </c:pt>
                <c:pt idx="53">
                  <c:v>23</c:v>
                </c:pt>
                <c:pt idx="54">
                  <c:v>24</c:v>
                </c:pt>
                <c:pt idx="55">
                  <c:v>25</c:v>
                </c:pt>
                <c:pt idx="56">
                  <c:v>26</c:v>
                </c:pt>
                <c:pt idx="57">
                  <c:v>27</c:v>
                </c:pt>
                <c:pt idx="58">
                  <c:v>28</c:v>
                </c:pt>
                <c:pt idx="59">
                  <c:v>29</c:v>
                </c:pt>
                <c:pt idx="60">
                  <c:v>30</c:v>
                </c:pt>
                <c:pt idx="61">
                  <c:v>31</c:v>
                </c:pt>
                <c:pt idx="62">
                  <c:v>32</c:v>
                </c:pt>
                <c:pt idx="63">
                  <c:v>33</c:v>
                </c:pt>
                <c:pt idx="64">
                  <c:v>34</c:v>
                </c:pt>
                <c:pt idx="65">
                  <c:v>35</c:v>
                </c:pt>
                <c:pt idx="66">
                  <c:v>36</c:v>
                </c:pt>
                <c:pt idx="67">
                  <c:v>37</c:v>
                </c:pt>
                <c:pt idx="68">
                  <c:v>38</c:v>
                </c:pt>
                <c:pt idx="69">
                  <c:v>39</c:v>
                </c:pt>
                <c:pt idx="70">
                  <c:v>40</c:v>
                </c:pt>
                <c:pt idx="71">
                  <c:v>41</c:v>
                </c:pt>
                <c:pt idx="72">
                  <c:v>42</c:v>
                </c:pt>
                <c:pt idx="73">
                  <c:v>43</c:v>
                </c:pt>
                <c:pt idx="74">
                  <c:v>44</c:v>
                </c:pt>
                <c:pt idx="75">
                  <c:v>45</c:v>
                </c:pt>
                <c:pt idx="76">
                  <c:v>46</c:v>
                </c:pt>
                <c:pt idx="77">
                  <c:v>47</c:v>
                </c:pt>
                <c:pt idx="78">
                  <c:v>48</c:v>
                </c:pt>
                <c:pt idx="79">
                  <c:v>49</c:v>
                </c:pt>
                <c:pt idx="80">
                  <c:v>50</c:v>
                </c:pt>
                <c:pt idx="81">
                  <c:v>51</c:v>
                </c:pt>
                <c:pt idx="82">
                  <c:v>52</c:v>
                </c:pt>
                <c:pt idx="83">
                  <c:v>53</c:v>
                </c:pt>
                <c:pt idx="84">
                  <c:v>54</c:v>
                </c:pt>
                <c:pt idx="85">
                  <c:v>55</c:v>
                </c:pt>
                <c:pt idx="86">
                  <c:v>56</c:v>
                </c:pt>
                <c:pt idx="87">
                  <c:v>57</c:v>
                </c:pt>
                <c:pt idx="88">
                  <c:v>58</c:v>
                </c:pt>
                <c:pt idx="89">
                  <c:v>59</c:v>
                </c:pt>
              </c:numCache>
            </c:numRef>
          </c:yVal>
          <c:smooth val="0"/>
          <c:extLst>
            <c:ext xmlns:c16="http://schemas.microsoft.com/office/drawing/2014/chart" uri="{C3380CC4-5D6E-409C-BE32-E72D297353CC}">
              <c16:uniqueId val="{00000000-8E6A-4A91-A0D9-2EA4FCF2BD90}"/>
            </c:ext>
          </c:extLst>
        </c:ser>
        <c:dLbls>
          <c:showLegendKey val="0"/>
          <c:showVal val="0"/>
          <c:showCatName val="0"/>
          <c:showSerName val="0"/>
          <c:showPercent val="0"/>
          <c:showBubbleSize val="0"/>
        </c:dLbls>
        <c:axId val="106486400"/>
        <c:axId val="106492288"/>
      </c:scatterChart>
      <c:valAx>
        <c:axId val="106486400"/>
        <c:scaling>
          <c:orientation val="minMax"/>
          <c:max val="130"/>
          <c:min val="80"/>
        </c:scaling>
        <c:delete val="0"/>
        <c:axPos val="b"/>
        <c:numFmt formatCode="0.00" sourceLinked="1"/>
        <c:majorTickMark val="out"/>
        <c:minorTickMark val="none"/>
        <c:tickLblPos val="nextTo"/>
        <c:crossAx val="106492288"/>
        <c:crosses val="autoZero"/>
        <c:crossBetween val="midCat"/>
      </c:valAx>
      <c:valAx>
        <c:axId val="106492288"/>
        <c:scaling>
          <c:orientation val="minMax"/>
        </c:scaling>
        <c:delete val="0"/>
        <c:axPos val="l"/>
        <c:majorGridlines/>
        <c:numFmt formatCode="General" sourceLinked="1"/>
        <c:majorTickMark val="out"/>
        <c:minorTickMark val="none"/>
        <c:tickLblPos val="nextTo"/>
        <c:crossAx val="106486400"/>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'PT100'!$C$1</c:f>
              <c:strCache>
                <c:ptCount val="1"/>
                <c:pt idx="0">
                  <c:v>Fahrenheit</c:v>
                </c:pt>
              </c:strCache>
            </c:strRef>
          </c:tx>
          <c:spPr>
            <a:ln w="28575">
              <a:noFill/>
            </a:ln>
          </c:spPr>
          <c:trendline>
            <c:trendlineType val="poly"/>
            <c:order val="3"/>
            <c:dispRSqr val="0"/>
            <c:dispEq val="1"/>
            <c:trendlineLbl>
              <c:layout>
                <c:manualLayout>
                  <c:x val="8.3464566929133857E-4"/>
                  <c:y val="-9.6183289588801391E-3"/>
                </c:manualLayout>
              </c:layout>
              <c:numFmt formatCode="0.00000E+00" sourceLinked="0"/>
              <c:txPr>
                <a:bodyPr/>
                <a:lstStyle/>
                <a:p>
                  <a:pPr>
                    <a:defRPr>
                      <a:solidFill>
                        <a:srgbClr val="FF0000"/>
                      </a:solidFill>
                    </a:defRPr>
                  </a:pPr>
                  <a:endParaRPr lang="en-US"/>
                </a:p>
              </c:txPr>
            </c:trendlineLbl>
          </c:trendline>
          <c:xVal>
            <c:numRef>
              <c:f>'PT100'!$A$2:$A$91</c:f>
              <c:numCache>
                <c:formatCode>0.00</c:formatCode>
                <c:ptCount val="90"/>
                <c:pt idx="0">
                  <c:v>88.2</c:v>
                </c:pt>
                <c:pt idx="1">
                  <c:v>88.6</c:v>
                </c:pt>
                <c:pt idx="2">
                  <c:v>89</c:v>
                </c:pt>
                <c:pt idx="3">
                  <c:v>89.4</c:v>
                </c:pt>
                <c:pt idx="4">
                  <c:v>89.8</c:v>
                </c:pt>
                <c:pt idx="5">
                  <c:v>90.2</c:v>
                </c:pt>
                <c:pt idx="6">
                  <c:v>90.6</c:v>
                </c:pt>
                <c:pt idx="7">
                  <c:v>91</c:v>
                </c:pt>
                <c:pt idx="8">
                  <c:v>91.4</c:v>
                </c:pt>
                <c:pt idx="9">
                  <c:v>91.8</c:v>
                </c:pt>
                <c:pt idx="10">
                  <c:v>92.2</c:v>
                </c:pt>
                <c:pt idx="11">
                  <c:v>92.6</c:v>
                </c:pt>
                <c:pt idx="12">
                  <c:v>93</c:v>
                </c:pt>
                <c:pt idx="13">
                  <c:v>93.3</c:v>
                </c:pt>
                <c:pt idx="14">
                  <c:v>93.7</c:v>
                </c:pt>
                <c:pt idx="15">
                  <c:v>94.1</c:v>
                </c:pt>
                <c:pt idx="16">
                  <c:v>94.5</c:v>
                </c:pt>
                <c:pt idx="17">
                  <c:v>94.9</c:v>
                </c:pt>
                <c:pt idx="18">
                  <c:v>95.3</c:v>
                </c:pt>
                <c:pt idx="19">
                  <c:v>95.7</c:v>
                </c:pt>
                <c:pt idx="20">
                  <c:v>96.1</c:v>
                </c:pt>
                <c:pt idx="21">
                  <c:v>96.5</c:v>
                </c:pt>
                <c:pt idx="22">
                  <c:v>96.9</c:v>
                </c:pt>
                <c:pt idx="23">
                  <c:v>97.3</c:v>
                </c:pt>
                <c:pt idx="24">
                  <c:v>97.7</c:v>
                </c:pt>
                <c:pt idx="25">
                  <c:v>98</c:v>
                </c:pt>
                <c:pt idx="26">
                  <c:v>98.4</c:v>
                </c:pt>
                <c:pt idx="27">
                  <c:v>98.8</c:v>
                </c:pt>
                <c:pt idx="28">
                  <c:v>99.2</c:v>
                </c:pt>
                <c:pt idx="29">
                  <c:v>99.6</c:v>
                </c:pt>
                <c:pt idx="30">
                  <c:v>100</c:v>
                </c:pt>
                <c:pt idx="31">
                  <c:v>100.4</c:v>
                </c:pt>
                <c:pt idx="32">
                  <c:v>100.8</c:v>
                </c:pt>
                <c:pt idx="33">
                  <c:v>101.2</c:v>
                </c:pt>
                <c:pt idx="34">
                  <c:v>101.6</c:v>
                </c:pt>
                <c:pt idx="35">
                  <c:v>102</c:v>
                </c:pt>
                <c:pt idx="36">
                  <c:v>102.3</c:v>
                </c:pt>
                <c:pt idx="37">
                  <c:v>102.7</c:v>
                </c:pt>
                <c:pt idx="38">
                  <c:v>103.1</c:v>
                </c:pt>
                <c:pt idx="39">
                  <c:v>103.5</c:v>
                </c:pt>
                <c:pt idx="40">
                  <c:v>103.9</c:v>
                </c:pt>
                <c:pt idx="41">
                  <c:v>104.3</c:v>
                </c:pt>
                <c:pt idx="42">
                  <c:v>104.7</c:v>
                </c:pt>
                <c:pt idx="43">
                  <c:v>105.1</c:v>
                </c:pt>
                <c:pt idx="44">
                  <c:v>105.5</c:v>
                </c:pt>
                <c:pt idx="45">
                  <c:v>105.9</c:v>
                </c:pt>
                <c:pt idx="46">
                  <c:v>106.2</c:v>
                </c:pt>
                <c:pt idx="47">
                  <c:v>106.6</c:v>
                </c:pt>
                <c:pt idx="48">
                  <c:v>107</c:v>
                </c:pt>
                <c:pt idx="49">
                  <c:v>107.4</c:v>
                </c:pt>
                <c:pt idx="50">
                  <c:v>107.8</c:v>
                </c:pt>
                <c:pt idx="51">
                  <c:v>108.2</c:v>
                </c:pt>
                <c:pt idx="52">
                  <c:v>108.6</c:v>
                </c:pt>
                <c:pt idx="53">
                  <c:v>109</c:v>
                </c:pt>
                <c:pt idx="54">
                  <c:v>109.4</c:v>
                </c:pt>
                <c:pt idx="55">
                  <c:v>109.7</c:v>
                </c:pt>
                <c:pt idx="56">
                  <c:v>110.1</c:v>
                </c:pt>
                <c:pt idx="57">
                  <c:v>110.5</c:v>
                </c:pt>
                <c:pt idx="58">
                  <c:v>110.9</c:v>
                </c:pt>
                <c:pt idx="59">
                  <c:v>111.3</c:v>
                </c:pt>
                <c:pt idx="60">
                  <c:v>111.7</c:v>
                </c:pt>
                <c:pt idx="61">
                  <c:v>112.1</c:v>
                </c:pt>
                <c:pt idx="62">
                  <c:v>112.5</c:v>
                </c:pt>
                <c:pt idx="63">
                  <c:v>112.8</c:v>
                </c:pt>
                <c:pt idx="64">
                  <c:v>113.2</c:v>
                </c:pt>
                <c:pt idx="65">
                  <c:v>113.6</c:v>
                </c:pt>
                <c:pt idx="66">
                  <c:v>114</c:v>
                </c:pt>
                <c:pt idx="67">
                  <c:v>114.4</c:v>
                </c:pt>
                <c:pt idx="68">
                  <c:v>114.8</c:v>
                </c:pt>
                <c:pt idx="69">
                  <c:v>115.2</c:v>
                </c:pt>
                <c:pt idx="70">
                  <c:v>115.5</c:v>
                </c:pt>
                <c:pt idx="71">
                  <c:v>115.9</c:v>
                </c:pt>
                <c:pt idx="72">
                  <c:v>116.3</c:v>
                </c:pt>
                <c:pt idx="73">
                  <c:v>116.7</c:v>
                </c:pt>
                <c:pt idx="74">
                  <c:v>117.1</c:v>
                </c:pt>
                <c:pt idx="75">
                  <c:v>117.5</c:v>
                </c:pt>
                <c:pt idx="76">
                  <c:v>117.9</c:v>
                </c:pt>
                <c:pt idx="77">
                  <c:v>118.2</c:v>
                </c:pt>
                <c:pt idx="78">
                  <c:v>118.6</c:v>
                </c:pt>
                <c:pt idx="79">
                  <c:v>119</c:v>
                </c:pt>
                <c:pt idx="80">
                  <c:v>119.4</c:v>
                </c:pt>
                <c:pt idx="81">
                  <c:v>119.8</c:v>
                </c:pt>
                <c:pt idx="82">
                  <c:v>120.2</c:v>
                </c:pt>
                <c:pt idx="83">
                  <c:v>120.6</c:v>
                </c:pt>
                <c:pt idx="84">
                  <c:v>120.9</c:v>
                </c:pt>
                <c:pt idx="85">
                  <c:v>121.3</c:v>
                </c:pt>
                <c:pt idx="86">
                  <c:v>121.7</c:v>
                </c:pt>
                <c:pt idx="87">
                  <c:v>122.1</c:v>
                </c:pt>
                <c:pt idx="88">
                  <c:v>122.5</c:v>
                </c:pt>
                <c:pt idx="89">
                  <c:v>122.9</c:v>
                </c:pt>
              </c:numCache>
            </c:numRef>
          </c:xVal>
          <c:yVal>
            <c:numRef>
              <c:f>'PT100'!$C$2:$C$91</c:f>
              <c:numCache>
                <c:formatCode>General</c:formatCode>
                <c:ptCount val="90"/>
                <c:pt idx="0">
                  <c:v>-22</c:v>
                </c:pt>
                <c:pt idx="1">
                  <c:v>-20.2</c:v>
                </c:pt>
                <c:pt idx="2">
                  <c:v>-18.399999999999999</c:v>
                </c:pt>
                <c:pt idx="3">
                  <c:v>-16.600000000000001</c:v>
                </c:pt>
                <c:pt idx="4">
                  <c:v>-14.8</c:v>
                </c:pt>
                <c:pt idx="5">
                  <c:v>-13</c:v>
                </c:pt>
                <c:pt idx="6">
                  <c:v>-11.2</c:v>
                </c:pt>
                <c:pt idx="7">
                  <c:v>-9.4</c:v>
                </c:pt>
                <c:pt idx="8">
                  <c:v>-7.6</c:v>
                </c:pt>
                <c:pt idx="9">
                  <c:v>-5.8</c:v>
                </c:pt>
                <c:pt idx="10">
                  <c:v>-4</c:v>
                </c:pt>
                <c:pt idx="11">
                  <c:v>-2.2000000000000002</c:v>
                </c:pt>
                <c:pt idx="12">
                  <c:v>-0.4</c:v>
                </c:pt>
                <c:pt idx="13">
                  <c:v>1.4</c:v>
                </c:pt>
                <c:pt idx="14">
                  <c:v>3.2</c:v>
                </c:pt>
                <c:pt idx="15">
                  <c:v>5</c:v>
                </c:pt>
                <c:pt idx="16">
                  <c:v>6.8</c:v>
                </c:pt>
                <c:pt idx="17">
                  <c:v>8.6</c:v>
                </c:pt>
                <c:pt idx="18">
                  <c:v>10.4</c:v>
                </c:pt>
                <c:pt idx="19">
                  <c:v>12.2</c:v>
                </c:pt>
                <c:pt idx="20">
                  <c:v>14</c:v>
                </c:pt>
                <c:pt idx="21">
                  <c:v>15.8</c:v>
                </c:pt>
                <c:pt idx="22">
                  <c:v>17.600000000000001</c:v>
                </c:pt>
                <c:pt idx="23">
                  <c:v>19.399999999999999</c:v>
                </c:pt>
                <c:pt idx="24">
                  <c:v>21.2</c:v>
                </c:pt>
                <c:pt idx="25">
                  <c:v>23</c:v>
                </c:pt>
                <c:pt idx="26">
                  <c:v>24.8</c:v>
                </c:pt>
                <c:pt idx="27">
                  <c:v>26.6</c:v>
                </c:pt>
                <c:pt idx="28">
                  <c:v>28.4</c:v>
                </c:pt>
                <c:pt idx="29">
                  <c:v>30.2</c:v>
                </c:pt>
                <c:pt idx="30">
                  <c:v>32</c:v>
                </c:pt>
                <c:pt idx="31">
                  <c:v>33.799999999999997</c:v>
                </c:pt>
                <c:pt idx="32">
                  <c:v>35.6</c:v>
                </c:pt>
                <c:pt idx="33">
                  <c:v>37.4</c:v>
                </c:pt>
                <c:pt idx="34">
                  <c:v>39.200000000000003</c:v>
                </c:pt>
                <c:pt idx="35">
                  <c:v>41</c:v>
                </c:pt>
                <c:pt idx="36">
                  <c:v>42.8</c:v>
                </c:pt>
                <c:pt idx="37">
                  <c:v>44.6</c:v>
                </c:pt>
                <c:pt idx="38">
                  <c:v>46.4</c:v>
                </c:pt>
                <c:pt idx="39">
                  <c:v>48.2</c:v>
                </c:pt>
                <c:pt idx="40">
                  <c:v>50</c:v>
                </c:pt>
                <c:pt idx="41">
                  <c:v>51.8</c:v>
                </c:pt>
                <c:pt idx="42">
                  <c:v>53.6</c:v>
                </c:pt>
                <c:pt idx="43">
                  <c:v>55.4</c:v>
                </c:pt>
                <c:pt idx="44">
                  <c:v>57.2</c:v>
                </c:pt>
                <c:pt idx="45">
                  <c:v>59</c:v>
                </c:pt>
                <c:pt idx="46">
                  <c:v>60.8</c:v>
                </c:pt>
                <c:pt idx="47">
                  <c:v>62.6</c:v>
                </c:pt>
                <c:pt idx="48">
                  <c:v>64.400000000000006</c:v>
                </c:pt>
                <c:pt idx="49">
                  <c:v>66.2</c:v>
                </c:pt>
                <c:pt idx="50">
                  <c:v>68</c:v>
                </c:pt>
                <c:pt idx="51">
                  <c:v>69.8</c:v>
                </c:pt>
                <c:pt idx="52">
                  <c:v>71.599999999999994</c:v>
                </c:pt>
                <c:pt idx="53">
                  <c:v>73.400000000000006</c:v>
                </c:pt>
                <c:pt idx="54">
                  <c:v>75.2</c:v>
                </c:pt>
                <c:pt idx="55">
                  <c:v>77</c:v>
                </c:pt>
                <c:pt idx="56">
                  <c:v>78.8</c:v>
                </c:pt>
                <c:pt idx="57">
                  <c:v>80.599999999999994</c:v>
                </c:pt>
                <c:pt idx="58">
                  <c:v>82.4</c:v>
                </c:pt>
                <c:pt idx="59">
                  <c:v>84.2</c:v>
                </c:pt>
                <c:pt idx="60">
                  <c:v>86</c:v>
                </c:pt>
                <c:pt idx="61">
                  <c:v>87.8</c:v>
                </c:pt>
                <c:pt idx="62">
                  <c:v>89.6</c:v>
                </c:pt>
                <c:pt idx="63">
                  <c:v>91.4</c:v>
                </c:pt>
                <c:pt idx="64">
                  <c:v>93.2</c:v>
                </c:pt>
                <c:pt idx="65">
                  <c:v>95</c:v>
                </c:pt>
                <c:pt idx="66">
                  <c:v>96.8</c:v>
                </c:pt>
                <c:pt idx="67">
                  <c:v>98.6</c:v>
                </c:pt>
                <c:pt idx="68">
                  <c:v>100.4</c:v>
                </c:pt>
                <c:pt idx="69">
                  <c:v>102.2</c:v>
                </c:pt>
                <c:pt idx="70">
                  <c:v>104</c:v>
                </c:pt>
                <c:pt idx="71">
                  <c:v>105.8</c:v>
                </c:pt>
                <c:pt idx="72">
                  <c:v>107.6</c:v>
                </c:pt>
                <c:pt idx="73">
                  <c:v>109.4</c:v>
                </c:pt>
                <c:pt idx="74">
                  <c:v>111.2</c:v>
                </c:pt>
                <c:pt idx="75">
                  <c:v>113</c:v>
                </c:pt>
                <c:pt idx="76">
                  <c:v>114.8</c:v>
                </c:pt>
                <c:pt idx="77">
                  <c:v>116.6</c:v>
                </c:pt>
                <c:pt idx="78">
                  <c:v>118.4</c:v>
                </c:pt>
                <c:pt idx="79">
                  <c:v>120.2</c:v>
                </c:pt>
                <c:pt idx="80">
                  <c:v>122</c:v>
                </c:pt>
                <c:pt idx="81">
                  <c:v>123.8</c:v>
                </c:pt>
                <c:pt idx="82">
                  <c:v>125.6</c:v>
                </c:pt>
                <c:pt idx="83">
                  <c:v>127.4</c:v>
                </c:pt>
                <c:pt idx="84">
                  <c:v>129.19999999999999</c:v>
                </c:pt>
                <c:pt idx="85">
                  <c:v>131</c:v>
                </c:pt>
                <c:pt idx="86">
                  <c:v>132.80000000000001</c:v>
                </c:pt>
                <c:pt idx="87">
                  <c:v>134.6</c:v>
                </c:pt>
                <c:pt idx="88">
                  <c:v>136.4</c:v>
                </c:pt>
                <c:pt idx="89">
                  <c:v>138.19999999999999</c:v>
                </c:pt>
              </c:numCache>
            </c:numRef>
          </c:yVal>
          <c:smooth val="0"/>
          <c:extLst>
            <c:ext xmlns:c16="http://schemas.microsoft.com/office/drawing/2014/chart" uri="{C3380CC4-5D6E-409C-BE32-E72D297353CC}">
              <c16:uniqueId val="{00000000-1029-428A-B74A-5D8CF08BE552}"/>
            </c:ext>
          </c:extLst>
        </c:ser>
        <c:dLbls>
          <c:showLegendKey val="0"/>
          <c:showVal val="0"/>
          <c:showCatName val="0"/>
          <c:showSerName val="0"/>
          <c:showPercent val="0"/>
          <c:showBubbleSize val="0"/>
        </c:dLbls>
        <c:axId val="110261760"/>
        <c:axId val="110263296"/>
      </c:scatterChart>
      <c:valAx>
        <c:axId val="110261760"/>
        <c:scaling>
          <c:orientation val="minMax"/>
          <c:max val="130"/>
          <c:min val="80"/>
        </c:scaling>
        <c:delete val="0"/>
        <c:axPos val="b"/>
        <c:numFmt formatCode="0.00" sourceLinked="1"/>
        <c:majorTickMark val="out"/>
        <c:minorTickMark val="none"/>
        <c:tickLblPos val="nextTo"/>
        <c:crossAx val="110263296"/>
        <c:crosses val="autoZero"/>
        <c:crossBetween val="midCat"/>
      </c:valAx>
      <c:valAx>
        <c:axId val="110263296"/>
        <c:scaling>
          <c:orientation val="minMax"/>
        </c:scaling>
        <c:delete val="0"/>
        <c:axPos val="l"/>
        <c:majorGridlines/>
        <c:numFmt formatCode="General" sourceLinked="1"/>
        <c:majorTickMark val="out"/>
        <c:minorTickMark val="none"/>
        <c:tickLblPos val="nextTo"/>
        <c:crossAx val="110261760"/>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scatterChart>
        <c:scatterStyle val="lineMarker"/>
        <c:varyColors val="0"/>
        <c:ser>
          <c:idx val="0"/>
          <c:order val="0"/>
          <c:tx>
            <c:strRef>
              <c:f>UVS!$B$1</c:f>
              <c:strCache>
                <c:ptCount val="1"/>
                <c:pt idx="0">
                  <c:v>°C</c:v>
                </c:pt>
              </c:strCache>
            </c:strRef>
          </c:tx>
          <c:spPr>
            <a:ln w="28575">
              <a:noFill/>
            </a:ln>
          </c:spPr>
          <c:trendline>
            <c:trendlineType val="poly"/>
            <c:order val="3"/>
            <c:dispRSqr val="0"/>
            <c:dispEq val="1"/>
            <c:trendlineLbl>
              <c:layout>
                <c:manualLayout>
                  <c:x val="0.37222222222222223"/>
                  <c:y val="0.51383677229781877"/>
                </c:manualLayout>
              </c:layout>
              <c:numFmt formatCode="0.00000E+00" sourceLinked="0"/>
              <c:txPr>
                <a:bodyPr/>
                <a:lstStyle/>
                <a:p>
                  <a:pPr>
                    <a:defRPr>
                      <a:solidFill>
                        <a:srgbClr val="FF0000"/>
                      </a:solidFill>
                    </a:defRPr>
                  </a:pPr>
                  <a:endParaRPr lang="en-US"/>
                </a:p>
              </c:txPr>
            </c:trendlineLbl>
          </c:trendline>
          <c:xVal>
            <c:numRef>
              <c:f>UVS!$A$2:$A$27</c:f>
              <c:numCache>
                <c:formatCode>General</c:formatCode>
                <c:ptCount val="26"/>
                <c:pt idx="0">
                  <c:v>500</c:v>
                </c:pt>
                <c:pt idx="1">
                  <c:v>600</c:v>
                </c:pt>
                <c:pt idx="2">
                  <c:v>700</c:v>
                </c:pt>
                <c:pt idx="3">
                  <c:v>800</c:v>
                </c:pt>
                <c:pt idx="4">
                  <c:v>900</c:v>
                </c:pt>
                <c:pt idx="5">
                  <c:v>1000</c:v>
                </c:pt>
                <c:pt idx="6">
                  <c:v>1100</c:v>
                </c:pt>
                <c:pt idx="7">
                  <c:v>1200</c:v>
                </c:pt>
                <c:pt idx="8">
                  <c:v>1300</c:v>
                </c:pt>
                <c:pt idx="9">
                  <c:v>1400</c:v>
                </c:pt>
                <c:pt idx="10">
                  <c:v>1500</c:v>
                </c:pt>
                <c:pt idx="11">
                  <c:v>1600</c:v>
                </c:pt>
                <c:pt idx="12">
                  <c:v>1700</c:v>
                </c:pt>
                <c:pt idx="13">
                  <c:v>1800</c:v>
                </c:pt>
                <c:pt idx="14">
                  <c:v>1900</c:v>
                </c:pt>
                <c:pt idx="15">
                  <c:v>2000</c:v>
                </c:pt>
                <c:pt idx="16">
                  <c:v>2100</c:v>
                </c:pt>
                <c:pt idx="17">
                  <c:v>2200</c:v>
                </c:pt>
                <c:pt idx="18">
                  <c:v>2300</c:v>
                </c:pt>
                <c:pt idx="19">
                  <c:v>2400</c:v>
                </c:pt>
                <c:pt idx="20">
                  <c:v>2500</c:v>
                </c:pt>
                <c:pt idx="21">
                  <c:v>2600</c:v>
                </c:pt>
                <c:pt idx="22">
                  <c:v>2700</c:v>
                </c:pt>
                <c:pt idx="23">
                  <c:v>2800</c:v>
                </c:pt>
                <c:pt idx="24">
                  <c:v>2900</c:v>
                </c:pt>
                <c:pt idx="25">
                  <c:v>3000</c:v>
                </c:pt>
              </c:numCache>
            </c:numRef>
          </c:xVal>
          <c:yVal>
            <c:numRef>
              <c:f>UVS!$B$2:$B$27</c:f>
              <c:numCache>
                <c:formatCode>General</c:formatCode>
                <c:ptCount val="26"/>
                <c:pt idx="0">
                  <c:v>-23</c:v>
                </c:pt>
                <c:pt idx="1">
                  <c:v>-19</c:v>
                </c:pt>
                <c:pt idx="2">
                  <c:v>-16</c:v>
                </c:pt>
                <c:pt idx="3">
                  <c:v>-13</c:v>
                </c:pt>
                <c:pt idx="4">
                  <c:v>-10</c:v>
                </c:pt>
                <c:pt idx="5">
                  <c:v>-7</c:v>
                </c:pt>
                <c:pt idx="6">
                  <c:v>-5</c:v>
                </c:pt>
                <c:pt idx="7">
                  <c:v>-2</c:v>
                </c:pt>
                <c:pt idx="8">
                  <c:v>0</c:v>
                </c:pt>
                <c:pt idx="9">
                  <c:v>2</c:v>
                </c:pt>
                <c:pt idx="10">
                  <c:v>5</c:v>
                </c:pt>
                <c:pt idx="11">
                  <c:v>7</c:v>
                </c:pt>
                <c:pt idx="12">
                  <c:v>9</c:v>
                </c:pt>
                <c:pt idx="13">
                  <c:v>11</c:v>
                </c:pt>
                <c:pt idx="14">
                  <c:v>13</c:v>
                </c:pt>
                <c:pt idx="15">
                  <c:v>15</c:v>
                </c:pt>
                <c:pt idx="16">
                  <c:v>17</c:v>
                </c:pt>
                <c:pt idx="17">
                  <c:v>19</c:v>
                </c:pt>
                <c:pt idx="18">
                  <c:v>21</c:v>
                </c:pt>
                <c:pt idx="19">
                  <c:v>23</c:v>
                </c:pt>
                <c:pt idx="20">
                  <c:v>25</c:v>
                </c:pt>
                <c:pt idx="21">
                  <c:v>27</c:v>
                </c:pt>
                <c:pt idx="22">
                  <c:v>29</c:v>
                </c:pt>
                <c:pt idx="23">
                  <c:v>31</c:v>
                </c:pt>
                <c:pt idx="24">
                  <c:v>34</c:v>
                </c:pt>
                <c:pt idx="25">
                  <c:v>36</c:v>
                </c:pt>
              </c:numCache>
            </c:numRef>
          </c:yVal>
          <c:smooth val="0"/>
          <c:extLst>
            <c:ext xmlns:c16="http://schemas.microsoft.com/office/drawing/2014/chart" uri="{C3380CC4-5D6E-409C-BE32-E72D297353CC}">
              <c16:uniqueId val="{00000000-0E3E-46C2-95E7-98F7F13D0D33}"/>
            </c:ext>
          </c:extLst>
        </c:ser>
        <c:dLbls>
          <c:showLegendKey val="0"/>
          <c:showVal val="0"/>
          <c:showCatName val="0"/>
          <c:showSerName val="0"/>
          <c:showPercent val="0"/>
          <c:showBubbleSize val="0"/>
        </c:dLbls>
        <c:axId val="107950464"/>
        <c:axId val="107952000"/>
      </c:scatterChart>
      <c:valAx>
        <c:axId val="107950464"/>
        <c:scaling>
          <c:orientation val="minMax"/>
        </c:scaling>
        <c:delete val="0"/>
        <c:axPos val="b"/>
        <c:numFmt formatCode="General" sourceLinked="1"/>
        <c:majorTickMark val="out"/>
        <c:minorTickMark val="none"/>
        <c:tickLblPos val="nextTo"/>
        <c:crossAx val="107952000"/>
        <c:crosses val="autoZero"/>
        <c:crossBetween val="midCat"/>
      </c:valAx>
      <c:valAx>
        <c:axId val="107952000"/>
        <c:scaling>
          <c:orientation val="minMax"/>
        </c:scaling>
        <c:delete val="0"/>
        <c:axPos val="l"/>
        <c:majorGridlines/>
        <c:numFmt formatCode="General" sourceLinked="1"/>
        <c:majorTickMark val="out"/>
        <c:minorTickMark val="none"/>
        <c:tickLblPos val="nextTo"/>
        <c:crossAx val="107950464"/>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chart" Target="../charts/chart3.xml"/><Relationship Id="rId6" Type="http://schemas.openxmlformats.org/officeDocument/2006/relationships/chart" Target="../charts/chart4.xml"/><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95251</xdr:colOff>
      <xdr:row>0</xdr:row>
      <xdr:rowOff>28575</xdr:rowOff>
    </xdr:from>
    <xdr:to>
      <xdr:col>1</xdr:col>
      <xdr:colOff>1628776</xdr:colOff>
      <xdr:row>0</xdr:row>
      <xdr:rowOff>495300</xdr:rowOff>
    </xdr:to>
    <xdr:pic>
      <xdr:nvPicPr>
        <xdr:cNvPr id="2" name="Picture 1" descr="Kipp &amp; Zon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1" y="28575"/>
          <a:ext cx="1533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257735</xdr:colOff>
      <xdr:row>6</xdr:row>
      <xdr:rowOff>124664</xdr:rowOff>
    </xdr:from>
    <xdr:to>
      <xdr:col>11</xdr:col>
      <xdr:colOff>582706</xdr:colOff>
      <xdr:row>23</xdr:row>
      <xdr:rowOff>0</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806823</xdr:colOff>
      <xdr:row>31</xdr:row>
      <xdr:rowOff>134471</xdr:rowOff>
    </xdr:from>
    <xdr:to>
      <xdr:col>10</xdr:col>
      <xdr:colOff>215964</xdr:colOff>
      <xdr:row>34</xdr:row>
      <xdr:rowOff>153603</xdr:rowOff>
    </xdr:to>
    <xdr:pic>
      <xdr:nvPicPr>
        <xdr:cNvPr id="2" name="Picture 1"/>
        <xdr:cNvPicPr>
          <a:picLocks noChangeAspect="1"/>
        </xdr:cNvPicPr>
      </xdr:nvPicPr>
      <xdr:blipFill>
        <a:blip xmlns:r="http://schemas.openxmlformats.org/officeDocument/2006/relationships" r:embed="rId2"/>
        <a:stretch>
          <a:fillRect/>
        </a:stretch>
      </xdr:blipFill>
      <xdr:spPr>
        <a:xfrm>
          <a:off x="5042647" y="5378824"/>
          <a:ext cx="1790950" cy="590632"/>
        </a:xfrm>
        <a:prstGeom prst="rect">
          <a:avLst/>
        </a:prstGeom>
      </xdr:spPr>
    </xdr:pic>
    <xdr:clientData/>
  </xdr:twoCellAnchor>
  <xdr:twoCellAnchor editAs="oneCell">
    <xdr:from>
      <xdr:col>8</xdr:col>
      <xdr:colOff>0</xdr:colOff>
      <xdr:row>40</xdr:row>
      <xdr:rowOff>0</xdr:rowOff>
    </xdr:from>
    <xdr:to>
      <xdr:col>11</xdr:col>
      <xdr:colOff>91515</xdr:colOff>
      <xdr:row>54</xdr:row>
      <xdr:rowOff>140970</xdr:rowOff>
    </xdr:to>
    <xdr:pic>
      <xdr:nvPicPr>
        <xdr:cNvPr id="5" name="Picture 4"/>
        <xdr:cNvPicPr/>
      </xdr:nvPicPr>
      <xdr:blipFill>
        <a:blip xmlns:r="http://schemas.openxmlformats.org/officeDocument/2006/relationships" r:embed="rId3"/>
        <a:stretch>
          <a:fillRect/>
        </a:stretch>
      </xdr:blipFill>
      <xdr:spPr>
        <a:xfrm>
          <a:off x="5838265" y="7720853"/>
          <a:ext cx="2444750" cy="2807970"/>
        </a:xfrm>
        <a:prstGeom prst="rect">
          <a:avLst/>
        </a:prstGeom>
      </xdr:spPr>
    </xdr:pic>
    <xdr:clientData/>
  </xdr:twoCellAnchor>
  <xdr:twoCellAnchor editAs="oneCell">
    <xdr:from>
      <xdr:col>8</xdr:col>
      <xdr:colOff>0</xdr:colOff>
      <xdr:row>58</xdr:row>
      <xdr:rowOff>0</xdr:rowOff>
    </xdr:from>
    <xdr:to>
      <xdr:col>10</xdr:col>
      <xdr:colOff>117102</xdr:colOff>
      <xdr:row>69</xdr:row>
      <xdr:rowOff>152400</xdr:rowOff>
    </xdr:to>
    <xdr:pic>
      <xdr:nvPicPr>
        <xdr:cNvPr id="6" name="Picture 5"/>
        <xdr:cNvPicPr/>
      </xdr:nvPicPr>
      <xdr:blipFill>
        <a:blip xmlns:r="http://schemas.openxmlformats.org/officeDocument/2006/relationships" r:embed="rId4"/>
        <a:stretch>
          <a:fillRect/>
        </a:stretch>
      </xdr:blipFill>
      <xdr:spPr>
        <a:xfrm>
          <a:off x="5838265" y="11149853"/>
          <a:ext cx="1685925" cy="2247900"/>
        </a:xfrm>
        <a:prstGeom prst="rect">
          <a:avLst/>
        </a:prstGeom>
      </xdr:spPr>
    </xdr:pic>
    <xdr:clientData/>
  </xdr:twoCellAnchor>
  <xdr:twoCellAnchor editAs="oneCell">
    <xdr:from>
      <xdr:col>8</xdr:col>
      <xdr:colOff>0</xdr:colOff>
      <xdr:row>71</xdr:row>
      <xdr:rowOff>0</xdr:rowOff>
    </xdr:from>
    <xdr:to>
      <xdr:col>12</xdr:col>
      <xdr:colOff>280147</xdr:colOff>
      <xdr:row>83</xdr:row>
      <xdr:rowOff>44823</xdr:rowOff>
    </xdr:to>
    <xdr:pic>
      <xdr:nvPicPr>
        <xdr:cNvPr id="7" name="Picture 6"/>
        <xdr:cNvPicPr/>
      </xdr:nvPicPr>
      <xdr:blipFill>
        <a:blip xmlns:r="http://schemas.openxmlformats.org/officeDocument/2006/relationships" r:embed="rId5"/>
        <a:stretch>
          <a:fillRect/>
        </a:stretch>
      </xdr:blipFill>
      <xdr:spPr>
        <a:xfrm>
          <a:off x="5838265" y="13626353"/>
          <a:ext cx="3238500" cy="2330823"/>
        </a:xfrm>
        <a:prstGeom prst="rect">
          <a:avLst/>
        </a:prstGeom>
      </xdr:spPr>
    </xdr:pic>
    <xdr:clientData/>
  </xdr:twoCellAnchor>
  <xdr:twoCellAnchor>
    <xdr:from>
      <xdr:col>22</xdr:col>
      <xdr:colOff>11205</xdr:colOff>
      <xdr:row>6</xdr:row>
      <xdr:rowOff>102252</xdr:rowOff>
    </xdr:from>
    <xdr:to>
      <xdr:col>27</xdr:col>
      <xdr:colOff>549089</xdr:colOff>
      <xdr:row>22</xdr:row>
      <xdr:rowOff>168088</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22</xdr:col>
      <xdr:colOff>806823</xdr:colOff>
      <xdr:row>31</xdr:row>
      <xdr:rowOff>134471</xdr:rowOff>
    </xdr:from>
    <xdr:ext cx="1790950" cy="590632"/>
    <xdr:pic>
      <xdr:nvPicPr>
        <xdr:cNvPr id="9" name="Picture 8"/>
        <xdr:cNvPicPr>
          <a:picLocks noChangeAspect="1"/>
        </xdr:cNvPicPr>
      </xdr:nvPicPr>
      <xdr:blipFill>
        <a:blip xmlns:r="http://schemas.openxmlformats.org/officeDocument/2006/relationships" r:embed="rId2"/>
        <a:stretch>
          <a:fillRect/>
        </a:stretch>
      </xdr:blipFill>
      <xdr:spPr>
        <a:xfrm>
          <a:off x="5832101" y="6163236"/>
          <a:ext cx="1790950" cy="590632"/>
        </a:xfrm>
        <a:prstGeom prst="rect">
          <a:avLst/>
        </a:prstGeom>
      </xdr:spPr>
    </xdr:pic>
    <xdr:clientData/>
  </xdr:oneCellAnchor>
  <xdr:oneCellAnchor>
    <xdr:from>
      <xdr:col>23</xdr:col>
      <xdr:colOff>0</xdr:colOff>
      <xdr:row>40</xdr:row>
      <xdr:rowOff>0</xdr:rowOff>
    </xdr:from>
    <xdr:ext cx="2444750" cy="2807970"/>
    <xdr:pic>
      <xdr:nvPicPr>
        <xdr:cNvPr id="10" name="Picture 9"/>
        <xdr:cNvPicPr/>
      </xdr:nvPicPr>
      <xdr:blipFill>
        <a:blip xmlns:r="http://schemas.openxmlformats.org/officeDocument/2006/relationships" r:embed="rId3"/>
        <a:stretch>
          <a:fillRect/>
        </a:stretch>
      </xdr:blipFill>
      <xdr:spPr>
        <a:xfrm>
          <a:off x="5838265" y="7743265"/>
          <a:ext cx="2444750" cy="2807970"/>
        </a:xfrm>
        <a:prstGeom prst="rect">
          <a:avLst/>
        </a:prstGeom>
      </xdr:spPr>
    </xdr:pic>
    <xdr:clientData/>
  </xdr:oneCellAnchor>
  <xdr:oneCellAnchor>
    <xdr:from>
      <xdr:col>23</xdr:col>
      <xdr:colOff>0</xdr:colOff>
      <xdr:row>58</xdr:row>
      <xdr:rowOff>0</xdr:rowOff>
    </xdr:from>
    <xdr:ext cx="1685925" cy="2247900"/>
    <xdr:pic>
      <xdr:nvPicPr>
        <xdr:cNvPr id="13" name="Picture 12"/>
        <xdr:cNvPicPr/>
      </xdr:nvPicPr>
      <xdr:blipFill>
        <a:blip xmlns:r="http://schemas.openxmlformats.org/officeDocument/2006/relationships" r:embed="rId4"/>
        <a:stretch>
          <a:fillRect/>
        </a:stretch>
      </xdr:blipFill>
      <xdr:spPr>
        <a:xfrm>
          <a:off x="5838265" y="11172265"/>
          <a:ext cx="1685925" cy="2247900"/>
        </a:xfrm>
        <a:prstGeom prst="rect">
          <a:avLst/>
        </a:prstGeom>
      </xdr:spPr>
    </xdr:pic>
    <xdr:clientData/>
  </xdr:oneCellAnchor>
  <xdr:oneCellAnchor>
    <xdr:from>
      <xdr:col>23</xdr:col>
      <xdr:colOff>0</xdr:colOff>
      <xdr:row>71</xdr:row>
      <xdr:rowOff>0</xdr:rowOff>
    </xdr:from>
    <xdr:ext cx="3238500" cy="2330823"/>
    <xdr:pic>
      <xdr:nvPicPr>
        <xdr:cNvPr id="14" name="Picture 13"/>
        <xdr:cNvPicPr/>
      </xdr:nvPicPr>
      <xdr:blipFill>
        <a:blip xmlns:r="http://schemas.openxmlformats.org/officeDocument/2006/relationships" r:embed="rId5"/>
        <a:stretch>
          <a:fillRect/>
        </a:stretch>
      </xdr:blipFill>
      <xdr:spPr>
        <a:xfrm>
          <a:off x="5838265" y="13648765"/>
          <a:ext cx="3238500" cy="2330823"/>
        </a:xfrm>
        <a:prstGeom prst="rect">
          <a:avLst/>
        </a:prstGeom>
      </xdr:spPr>
    </xdr:pic>
    <xdr:clientData/>
  </xdr:oneCellAnchor>
  <xdr:twoCellAnchor editAs="oneCell">
    <xdr:from>
      <xdr:col>12</xdr:col>
      <xdr:colOff>11206</xdr:colOff>
      <xdr:row>0</xdr:row>
      <xdr:rowOff>156883</xdr:rowOff>
    </xdr:from>
    <xdr:to>
      <xdr:col>13</xdr:col>
      <xdr:colOff>325292</xdr:colOff>
      <xdr:row>6</xdr:row>
      <xdr:rowOff>73239</xdr:rowOff>
    </xdr:to>
    <xdr:pic>
      <xdr:nvPicPr>
        <xdr:cNvPr id="15" name="Picture 1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404412" y="156883"/>
          <a:ext cx="919204" cy="1149003"/>
        </a:xfrm>
        <a:prstGeom prst="rect">
          <a:avLst/>
        </a:prstGeom>
      </xdr:spPr>
    </xdr:pic>
    <xdr:clientData/>
  </xdr:twoCellAnchor>
  <xdr:twoCellAnchor editAs="oneCell">
    <xdr:from>
      <xdr:col>28</xdr:col>
      <xdr:colOff>253254</xdr:colOff>
      <xdr:row>0</xdr:row>
      <xdr:rowOff>0</xdr:rowOff>
    </xdr:from>
    <xdr:to>
      <xdr:col>29</xdr:col>
      <xdr:colOff>567341</xdr:colOff>
      <xdr:row>5</xdr:row>
      <xdr:rowOff>106856</xdr:rowOff>
    </xdr:to>
    <xdr:pic>
      <xdr:nvPicPr>
        <xdr:cNvPr id="16" name="Picture 1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9863548" y="0"/>
          <a:ext cx="919204" cy="11490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257735</xdr:colOff>
      <xdr:row>6</xdr:row>
      <xdr:rowOff>124664</xdr:rowOff>
    </xdr:from>
    <xdr:to>
      <xdr:col>11</xdr:col>
      <xdr:colOff>582706</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806823</xdr:colOff>
      <xdr:row>31</xdr:row>
      <xdr:rowOff>134471</xdr:rowOff>
    </xdr:from>
    <xdr:to>
      <xdr:col>10</xdr:col>
      <xdr:colOff>215964</xdr:colOff>
      <xdr:row>34</xdr:row>
      <xdr:rowOff>153603</xdr:rowOff>
    </xdr:to>
    <xdr:pic>
      <xdr:nvPicPr>
        <xdr:cNvPr id="3" name="Picture 2"/>
        <xdr:cNvPicPr>
          <a:picLocks noChangeAspect="1"/>
        </xdr:cNvPicPr>
      </xdr:nvPicPr>
      <xdr:blipFill>
        <a:blip xmlns:r="http://schemas.openxmlformats.org/officeDocument/2006/relationships" r:embed="rId2"/>
        <a:stretch>
          <a:fillRect/>
        </a:stretch>
      </xdr:blipFill>
      <xdr:spPr>
        <a:xfrm>
          <a:off x="5836023" y="6173321"/>
          <a:ext cx="1780865" cy="590632"/>
        </a:xfrm>
        <a:prstGeom prst="rect">
          <a:avLst/>
        </a:prstGeom>
      </xdr:spPr>
    </xdr:pic>
    <xdr:clientData/>
  </xdr:twoCellAnchor>
  <xdr:twoCellAnchor editAs="oneCell">
    <xdr:from>
      <xdr:col>8</xdr:col>
      <xdr:colOff>0</xdr:colOff>
      <xdr:row>40</xdr:row>
      <xdr:rowOff>0</xdr:rowOff>
    </xdr:from>
    <xdr:to>
      <xdr:col>11</xdr:col>
      <xdr:colOff>91516</xdr:colOff>
      <xdr:row>54</xdr:row>
      <xdr:rowOff>140970</xdr:rowOff>
    </xdr:to>
    <xdr:pic>
      <xdr:nvPicPr>
        <xdr:cNvPr id="4" name="Picture 3"/>
        <xdr:cNvPicPr/>
      </xdr:nvPicPr>
      <xdr:blipFill>
        <a:blip xmlns:r="http://schemas.openxmlformats.org/officeDocument/2006/relationships" r:embed="rId3"/>
        <a:stretch>
          <a:fillRect/>
        </a:stretch>
      </xdr:blipFill>
      <xdr:spPr>
        <a:xfrm>
          <a:off x="5838825" y="7753350"/>
          <a:ext cx="2434665" cy="2807970"/>
        </a:xfrm>
        <a:prstGeom prst="rect">
          <a:avLst/>
        </a:prstGeom>
      </xdr:spPr>
    </xdr:pic>
    <xdr:clientData/>
  </xdr:twoCellAnchor>
  <xdr:twoCellAnchor editAs="oneCell">
    <xdr:from>
      <xdr:col>8</xdr:col>
      <xdr:colOff>0</xdr:colOff>
      <xdr:row>58</xdr:row>
      <xdr:rowOff>0</xdr:rowOff>
    </xdr:from>
    <xdr:to>
      <xdr:col>10</xdr:col>
      <xdr:colOff>117103</xdr:colOff>
      <xdr:row>69</xdr:row>
      <xdr:rowOff>152400</xdr:rowOff>
    </xdr:to>
    <xdr:pic>
      <xdr:nvPicPr>
        <xdr:cNvPr id="5" name="Picture 4"/>
        <xdr:cNvPicPr/>
      </xdr:nvPicPr>
      <xdr:blipFill>
        <a:blip xmlns:r="http://schemas.openxmlformats.org/officeDocument/2006/relationships" r:embed="rId4"/>
        <a:stretch>
          <a:fillRect/>
        </a:stretch>
      </xdr:blipFill>
      <xdr:spPr>
        <a:xfrm>
          <a:off x="5838825" y="11182350"/>
          <a:ext cx="1679202" cy="2247900"/>
        </a:xfrm>
        <a:prstGeom prst="rect">
          <a:avLst/>
        </a:prstGeom>
      </xdr:spPr>
    </xdr:pic>
    <xdr:clientData/>
  </xdr:twoCellAnchor>
  <xdr:twoCellAnchor editAs="oneCell">
    <xdr:from>
      <xdr:col>8</xdr:col>
      <xdr:colOff>0</xdr:colOff>
      <xdr:row>71</xdr:row>
      <xdr:rowOff>0</xdr:rowOff>
    </xdr:from>
    <xdr:to>
      <xdr:col>12</xdr:col>
      <xdr:colOff>280147</xdr:colOff>
      <xdr:row>83</xdr:row>
      <xdr:rowOff>44823</xdr:rowOff>
    </xdr:to>
    <xdr:pic>
      <xdr:nvPicPr>
        <xdr:cNvPr id="6" name="Picture 5"/>
        <xdr:cNvPicPr/>
      </xdr:nvPicPr>
      <xdr:blipFill>
        <a:blip xmlns:r="http://schemas.openxmlformats.org/officeDocument/2006/relationships" r:embed="rId5"/>
        <a:stretch>
          <a:fillRect/>
        </a:stretch>
      </xdr:blipFill>
      <xdr:spPr>
        <a:xfrm>
          <a:off x="5838825" y="13658850"/>
          <a:ext cx="3232897" cy="2330823"/>
        </a:xfrm>
        <a:prstGeom prst="rect">
          <a:avLst/>
        </a:prstGeom>
      </xdr:spPr>
    </xdr:pic>
    <xdr:clientData/>
  </xdr:twoCellAnchor>
  <xdr:twoCellAnchor>
    <xdr:from>
      <xdr:col>22</xdr:col>
      <xdr:colOff>11205</xdr:colOff>
      <xdr:row>6</xdr:row>
      <xdr:rowOff>102252</xdr:rowOff>
    </xdr:from>
    <xdr:to>
      <xdr:col>27</xdr:col>
      <xdr:colOff>549089</xdr:colOff>
      <xdr:row>22</xdr:row>
      <xdr:rowOff>168088</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oneCellAnchor>
    <xdr:from>
      <xdr:col>22</xdr:col>
      <xdr:colOff>806823</xdr:colOff>
      <xdr:row>31</xdr:row>
      <xdr:rowOff>134471</xdr:rowOff>
    </xdr:from>
    <xdr:ext cx="1790950" cy="590632"/>
    <xdr:pic>
      <xdr:nvPicPr>
        <xdr:cNvPr id="8" name="Picture 7"/>
        <xdr:cNvPicPr>
          <a:picLocks noChangeAspect="1"/>
        </xdr:cNvPicPr>
      </xdr:nvPicPr>
      <xdr:blipFill>
        <a:blip xmlns:r="http://schemas.openxmlformats.org/officeDocument/2006/relationships" r:embed="rId2"/>
        <a:stretch>
          <a:fillRect/>
        </a:stretch>
      </xdr:blipFill>
      <xdr:spPr>
        <a:xfrm>
          <a:off x="16456398" y="6173321"/>
          <a:ext cx="1790950" cy="590632"/>
        </a:xfrm>
        <a:prstGeom prst="rect">
          <a:avLst/>
        </a:prstGeom>
      </xdr:spPr>
    </xdr:pic>
    <xdr:clientData/>
  </xdr:oneCellAnchor>
  <xdr:oneCellAnchor>
    <xdr:from>
      <xdr:col>23</xdr:col>
      <xdr:colOff>0</xdr:colOff>
      <xdr:row>40</xdr:row>
      <xdr:rowOff>0</xdr:rowOff>
    </xdr:from>
    <xdr:ext cx="2444750" cy="2807970"/>
    <xdr:pic>
      <xdr:nvPicPr>
        <xdr:cNvPr id="9" name="Picture 8"/>
        <xdr:cNvPicPr/>
      </xdr:nvPicPr>
      <xdr:blipFill>
        <a:blip xmlns:r="http://schemas.openxmlformats.org/officeDocument/2006/relationships" r:embed="rId3"/>
        <a:stretch>
          <a:fillRect/>
        </a:stretch>
      </xdr:blipFill>
      <xdr:spPr>
        <a:xfrm>
          <a:off x="16459200" y="7753350"/>
          <a:ext cx="2444750" cy="2807970"/>
        </a:xfrm>
        <a:prstGeom prst="rect">
          <a:avLst/>
        </a:prstGeom>
      </xdr:spPr>
    </xdr:pic>
    <xdr:clientData/>
  </xdr:oneCellAnchor>
  <xdr:oneCellAnchor>
    <xdr:from>
      <xdr:col>23</xdr:col>
      <xdr:colOff>0</xdr:colOff>
      <xdr:row>58</xdr:row>
      <xdr:rowOff>0</xdr:rowOff>
    </xdr:from>
    <xdr:ext cx="1685925" cy="2247900"/>
    <xdr:pic>
      <xdr:nvPicPr>
        <xdr:cNvPr id="10" name="Picture 9"/>
        <xdr:cNvPicPr/>
      </xdr:nvPicPr>
      <xdr:blipFill>
        <a:blip xmlns:r="http://schemas.openxmlformats.org/officeDocument/2006/relationships" r:embed="rId4"/>
        <a:stretch>
          <a:fillRect/>
        </a:stretch>
      </xdr:blipFill>
      <xdr:spPr>
        <a:xfrm>
          <a:off x="16459200" y="11182350"/>
          <a:ext cx="1685925" cy="2247900"/>
        </a:xfrm>
        <a:prstGeom prst="rect">
          <a:avLst/>
        </a:prstGeom>
      </xdr:spPr>
    </xdr:pic>
    <xdr:clientData/>
  </xdr:oneCellAnchor>
  <xdr:oneCellAnchor>
    <xdr:from>
      <xdr:col>23</xdr:col>
      <xdr:colOff>0</xdr:colOff>
      <xdr:row>71</xdr:row>
      <xdr:rowOff>0</xdr:rowOff>
    </xdr:from>
    <xdr:ext cx="3238500" cy="2330823"/>
    <xdr:pic>
      <xdr:nvPicPr>
        <xdr:cNvPr id="11" name="Picture 10"/>
        <xdr:cNvPicPr/>
      </xdr:nvPicPr>
      <xdr:blipFill>
        <a:blip xmlns:r="http://schemas.openxmlformats.org/officeDocument/2006/relationships" r:embed="rId5"/>
        <a:stretch>
          <a:fillRect/>
        </a:stretch>
      </xdr:blipFill>
      <xdr:spPr>
        <a:xfrm>
          <a:off x="16459200" y="13658850"/>
          <a:ext cx="3238500" cy="2330823"/>
        </a:xfrm>
        <a:prstGeom prst="rect">
          <a:avLst/>
        </a:prstGeom>
      </xdr:spPr>
    </xdr:pic>
    <xdr:clientData/>
  </xdr:oneCellAnchor>
  <xdr:twoCellAnchor editAs="oneCell">
    <xdr:from>
      <xdr:col>12</xdr:col>
      <xdr:colOff>95251</xdr:colOff>
      <xdr:row>0</xdr:row>
      <xdr:rowOff>3327</xdr:rowOff>
    </xdr:from>
    <xdr:to>
      <xdr:col>13</xdr:col>
      <xdr:colOff>508000</xdr:colOff>
      <xdr:row>6</xdr:row>
      <xdr:rowOff>95250</xdr:rowOff>
    </xdr:to>
    <xdr:pic>
      <xdr:nvPicPr>
        <xdr:cNvPr id="13" name="Picture 12"/>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8461376" y="3327"/>
          <a:ext cx="1015999" cy="1330173"/>
        </a:xfrm>
        <a:prstGeom prst="rect">
          <a:avLst/>
        </a:prstGeom>
      </xdr:spPr>
    </xdr:pic>
    <xdr:clientData/>
  </xdr:twoCellAnchor>
  <xdr:twoCellAnchor editAs="oneCell">
    <xdr:from>
      <xdr:col>28</xdr:col>
      <xdr:colOff>120651</xdr:colOff>
      <xdr:row>0</xdr:row>
      <xdr:rowOff>0</xdr:rowOff>
    </xdr:from>
    <xdr:to>
      <xdr:col>29</xdr:col>
      <xdr:colOff>533400</xdr:colOff>
      <xdr:row>6</xdr:row>
      <xdr:rowOff>91923</xdr:rowOff>
    </xdr:to>
    <xdr:pic>
      <xdr:nvPicPr>
        <xdr:cNvPr id="14" name="Picture 13"/>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0043776" y="0"/>
          <a:ext cx="1015999" cy="13301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19050</xdr:colOff>
      <xdr:row>1</xdr:row>
      <xdr:rowOff>4762</xdr:rowOff>
    </xdr:from>
    <xdr:to>
      <xdr:col>11</xdr:col>
      <xdr:colOff>323850</xdr:colOff>
      <xdr:row>15</xdr:row>
      <xdr:rowOff>80962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16566</xdr:colOff>
      <xdr:row>17</xdr:row>
      <xdr:rowOff>15737</xdr:rowOff>
    </xdr:from>
    <xdr:to>
      <xdr:col>11</xdr:col>
      <xdr:colOff>298174</xdr:colOff>
      <xdr:row>31</xdr:row>
      <xdr:rowOff>91937</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xdr:col>
      <xdr:colOff>19050</xdr:colOff>
      <xdr:row>2</xdr:row>
      <xdr:rowOff>190499</xdr:rowOff>
    </xdr:from>
    <xdr:to>
      <xdr:col>10</xdr:col>
      <xdr:colOff>323850</xdr:colOff>
      <xdr:row>15</xdr:row>
      <xdr:rowOff>109536</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kippzonen.com/" TargetMode="External"/><Relationship Id="rId1" Type="http://schemas.openxmlformats.org/officeDocument/2006/relationships/hyperlink" Target="mailto:support@kippzonen.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21"/>
  <sheetViews>
    <sheetView tabSelected="1" workbookViewId="0">
      <selection activeCell="B7" sqref="B7"/>
    </sheetView>
  </sheetViews>
  <sheetFormatPr defaultRowHeight="15" x14ac:dyDescent="0.25"/>
  <cols>
    <col min="1" max="1" width="3" customWidth="1"/>
    <col min="2" max="2" width="109" customWidth="1"/>
  </cols>
  <sheetData>
    <row r="1" spans="2:2" ht="43.5" customHeight="1" x14ac:dyDescent="0.25"/>
    <row r="5" spans="2:2" x14ac:dyDescent="0.25">
      <c r="B5" s="23" t="s">
        <v>35</v>
      </c>
    </row>
    <row r="7" spans="2:2" ht="38.25" x14ac:dyDescent="0.25">
      <c r="B7" s="23" t="s">
        <v>36</v>
      </c>
    </row>
    <row r="8" spans="2:2" x14ac:dyDescent="0.25">
      <c r="B8" s="23"/>
    </row>
    <row r="9" spans="2:2" x14ac:dyDescent="0.25">
      <c r="B9" s="23" t="s">
        <v>26</v>
      </c>
    </row>
    <row r="10" spans="2:2" x14ac:dyDescent="0.25">
      <c r="B10" s="23"/>
    </row>
    <row r="11" spans="2:2" ht="25.5" x14ac:dyDescent="0.25">
      <c r="B11" s="23" t="s">
        <v>27</v>
      </c>
    </row>
    <row r="12" spans="2:2" x14ac:dyDescent="0.25">
      <c r="B12" s="23"/>
    </row>
    <row r="13" spans="2:2" x14ac:dyDescent="0.25">
      <c r="B13" s="23" t="s">
        <v>28</v>
      </c>
    </row>
    <row r="14" spans="2:2" x14ac:dyDescent="0.25">
      <c r="B14" s="24"/>
    </row>
    <row r="15" spans="2:2" x14ac:dyDescent="0.25">
      <c r="B15" s="23" t="s">
        <v>29</v>
      </c>
    </row>
    <row r="16" spans="2:2" x14ac:dyDescent="0.25">
      <c r="B16" s="23" t="s">
        <v>30</v>
      </c>
    </row>
    <row r="17" spans="2:2" x14ac:dyDescent="0.25">
      <c r="B17" s="23" t="s">
        <v>31</v>
      </c>
    </row>
    <row r="18" spans="2:2" x14ac:dyDescent="0.25">
      <c r="B18" s="23" t="s">
        <v>32</v>
      </c>
    </row>
    <row r="19" spans="2:2" x14ac:dyDescent="0.25">
      <c r="B19" s="23" t="s">
        <v>37</v>
      </c>
    </row>
    <row r="20" spans="2:2" x14ac:dyDescent="0.25">
      <c r="B20" s="25" t="s">
        <v>33</v>
      </c>
    </row>
    <row r="21" spans="2:2" x14ac:dyDescent="0.25">
      <c r="B21" s="25" t="s">
        <v>34</v>
      </c>
    </row>
  </sheetData>
  <hyperlinks>
    <hyperlink ref="B20" r:id="rId1" display="mailto:support@kippzonen.com"/>
    <hyperlink ref="B21" r:id="rId2" display="http://www.kippzonen.com/"/>
  </hyperlinks>
  <pageMargins left="0.7" right="0.7" top="0.75" bottom="0.75" header="0.3" footer="0.3"/>
  <pageSetup paperSize="9" scale="7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
  <sheetViews>
    <sheetView workbookViewId="0">
      <selection activeCell="H21" sqref="H21"/>
    </sheetView>
  </sheetViews>
  <sheetFormatPr defaultRowHeight="15" x14ac:dyDescent="0.25"/>
  <sheetData>
    <row r="2" spans="2:8" x14ac:dyDescent="0.25">
      <c r="B2" s="1" t="s">
        <v>43</v>
      </c>
    </row>
    <row r="4" spans="2:8" ht="15.75" x14ac:dyDescent="0.25">
      <c r="B4" s="26" t="s">
        <v>50</v>
      </c>
    </row>
    <row r="6" spans="2:8" ht="17.25" x14ac:dyDescent="0.25">
      <c r="B6" t="s">
        <v>39</v>
      </c>
      <c r="G6">
        <v>9.8699999999999992</v>
      </c>
      <c r="H6" t="s">
        <v>40</v>
      </c>
    </row>
    <row r="8" spans="2:8" x14ac:dyDescent="0.25">
      <c r="B8" t="s">
        <v>41</v>
      </c>
      <c r="C8">
        <f>1000/G6</f>
        <v>101.31712259371835</v>
      </c>
      <c r="D8" s="29" t="s">
        <v>49</v>
      </c>
    </row>
    <row r="10" spans="2:8" x14ac:dyDescent="0.25">
      <c r="B10" t="s">
        <v>42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7"/>
  <sheetViews>
    <sheetView view="pageBreakPreview" zoomScale="70" zoomScaleNormal="70" zoomScaleSheetLayoutView="70" workbookViewId="0">
      <selection activeCell="N12" sqref="N12"/>
    </sheetView>
  </sheetViews>
  <sheetFormatPr defaultRowHeight="15" x14ac:dyDescent="0.25"/>
  <cols>
    <col min="1" max="1" width="16.7109375" customWidth="1"/>
    <col min="3" max="3" width="13.42578125" bestFit="1" customWidth="1"/>
    <col min="4" max="4" width="5.140625" customWidth="1"/>
    <col min="5" max="5" width="13.28515625" style="5" customWidth="1"/>
    <col min="6" max="6" width="13.42578125" style="5" bestFit="1" customWidth="1"/>
    <col min="7" max="7" width="12.28515625" bestFit="1" customWidth="1"/>
    <col min="8" max="8" width="11.7109375" bestFit="1" customWidth="1"/>
    <col min="9" max="11" width="11.7109375" customWidth="1"/>
    <col min="15" max="15" width="9.140625" style="13"/>
    <col min="18" max="18" width="13.42578125" bestFit="1" customWidth="1"/>
    <col min="19" max="19" width="5.140625" customWidth="1"/>
    <col min="20" max="20" width="13.28515625" style="5" customWidth="1"/>
    <col min="21" max="21" width="13.42578125" style="5" bestFit="1" customWidth="1"/>
    <col min="22" max="22" width="12.28515625" bestFit="1" customWidth="1"/>
    <col min="23" max="23" width="11.7109375" bestFit="1" customWidth="1"/>
    <col min="24" max="26" width="11.7109375" customWidth="1"/>
    <col min="30" max="30" width="9.140625" style="11"/>
  </cols>
  <sheetData>
    <row r="1" spans="1:33" ht="18" x14ac:dyDescent="0.35">
      <c r="A1" t="s">
        <v>7</v>
      </c>
      <c r="P1" t="s">
        <v>7</v>
      </c>
    </row>
    <row r="3" spans="1:33" ht="19.5" x14ac:dyDescent="0.35">
      <c r="E3" s="6" t="s">
        <v>3</v>
      </c>
      <c r="F3" s="5">
        <v>2500</v>
      </c>
      <c r="G3" t="s">
        <v>6</v>
      </c>
      <c r="H3" s="10" t="s">
        <v>20</v>
      </c>
      <c r="T3" s="6" t="s">
        <v>3</v>
      </c>
      <c r="U3" s="5">
        <v>2500</v>
      </c>
      <c r="V3" t="s">
        <v>6</v>
      </c>
      <c r="W3" s="10" t="s">
        <v>21</v>
      </c>
    </row>
    <row r="4" spans="1:33" x14ac:dyDescent="0.25">
      <c r="E4" s="6" t="s">
        <v>4</v>
      </c>
      <c r="F4" s="5">
        <v>10000</v>
      </c>
      <c r="G4" s="3" t="s">
        <v>5</v>
      </c>
      <c r="T4" s="6" t="s">
        <v>4</v>
      </c>
      <c r="U4" s="5">
        <v>10000</v>
      </c>
      <c r="V4" s="3" t="s">
        <v>5</v>
      </c>
      <c r="W4" t="s">
        <v>46</v>
      </c>
    </row>
    <row r="5" spans="1:33" x14ac:dyDescent="0.25">
      <c r="W5" t="s">
        <v>45</v>
      </c>
    </row>
    <row r="6" spans="1:33" x14ac:dyDescent="0.25">
      <c r="A6" s="30" t="s">
        <v>2</v>
      </c>
      <c r="B6" s="30"/>
      <c r="C6" s="30"/>
      <c r="E6" s="7"/>
      <c r="F6" s="7"/>
      <c r="P6" s="30" t="s">
        <v>2</v>
      </c>
      <c r="Q6" s="30"/>
      <c r="R6" s="30"/>
      <c r="T6" s="7"/>
      <c r="U6" s="7"/>
    </row>
    <row r="7" spans="1:33" s="1" customFormat="1" ht="18" x14ac:dyDescent="0.35">
      <c r="A7" s="2" t="s">
        <v>8</v>
      </c>
      <c r="B7" s="2" t="s">
        <v>0</v>
      </c>
      <c r="C7" s="2" t="s">
        <v>1</v>
      </c>
      <c r="E7" s="8" t="s">
        <v>9</v>
      </c>
      <c r="F7" s="8" t="s">
        <v>10</v>
      </c>
      <c r="G7" s="2"/>
      <c r="O7" s="14"/>
      <c r="P7" s="2" t="s">
        <v>8</v>
      </c>
      <c r="Q7" s="2" t="s">
        <v>0</v>
      </c>
      <c r="R7" s="2" t="s">
        <v>1</v>
      </c>
      <c r="T7" s="8" t="s">
        <v>9</v>
      </c>
      <c r="U7" s="8" t="s">
        <v>10</v>
      </c>
      <c r="V7" s="2"/>
      <c r="AD7" s="12"/>
      <c r="AG7" s="1" t="s">
        <v>48</v>
      </c>
    </row>
    <row r="8" spans="1:33" x14ac:dyDescent="0.25">
      <c r="A8">
        <f>$F$3*(C8*1000/($F$4+C8*1000))</f>
        <v>2327.8236914600552</v>
      </c>
      <c r="B8">
        <v>-30</v>
      </c>
      <c r="C8">
        <v>135.19999999999999</v>
      </c>
      <c r="E8" s="5">
        <f>-0.0000000152813*POWER(A8,3)+0.0000629616*POWER(A8,2)-0.123746557*A8+111.104</f>
        <v>-28.539345244964338</v>
      </c>
      <c r="F8" s="5">
        <f>+B8-E8</f>
        <v>-1.4606547550356623</v>
      </c>
      <c r="P8">
        <f>$U$3*(AG8/(AG8+$U$4))</f>
        <v>1364.9713642371139</v>
      </c>
      <c r="Q8">
        <v>-30</v>
      </c>
      <c r="R8">
        <v>135.19999999999999</v>
      </c>
      <c r="T8" s="5">
        <f>-0.000000139006*POWER(P8,3)+0.000342417*POWER(P8,2)-0.347914*P8+163.139</f>
        <v>-27.29250649065375</v>
      </c>
      <c r="U8" s="5">
        <f>+Q8-T8</f>
        <v>-2.70749350934625</v>
      </c>
      <c r="AG8">
        <f>R8*1000*13200/(R8*1000+13200)</f>
        <v>12025.876010781671</v>
      </c>
    </row>
    <row r="9" spans="1:33" x14ac:dyDescent="0.25">
      <c r="A9">
        <f t="shared" ref="A9:A39" si="0">$F$3*(C9*1000/($F$4+C9*1000))</f>
        <v>2318.7092095721537</v>
      </c>
      <c r="B9">
        <v>-29</v>
      </c>
      <c r="C9">
        <v>127.9</v>
      </c>
      <c r="E9" s="5">
        <f t="shared" ref="E9:E72" si="1">-0.0000000152813*POWER(A9,3)+0.0000629616*POWER(A9,2)-0.123746557*A9+111.104</f>
        <v>-27.82258922276587</v>
      </c>
      <c r="F9" s="5">
        <f t="shared" ref="F9:F38" si="2">+B9-E9</f>
        <v>-1.1774107772341296</v>
      </c>
      <c r="P9">
        <f t="shared" ref="P9:P72" si="3">$U$3*(AG9/(AG9+$U$4))</f>
        <v>1361.8324255956222</v>
      </c>
      <c r="Q9">
        <v>-29</v>
      </c>
      <c r="R9">
        <v>127.9</v>
      </c>
      <c r="T9" s="5">
        <f t="shared" ref="T9:T72" si="4">-0.000000139006*POWER(P9,3)+0.000342417*POWER(P9,2)-0.347914*P9+163.139</f>
        <v>-26.6980215834555</v>
      </c>
      <c r="U9" s="5">
        <f t="shared" ref="U9:U72" si="5">+Q9-T9</f>
        <v>-2.3019784165445003</v>
      </c>
      <c r="AG9">
        <f t="shared" ref="AG9:AG72" si="6">R9*1000*13200/(R9*1000+13200)</f>
        <v>11965.131112686038</v>
      </c>
    </row>
    <row r="10" spans="1:33" x14ac:dyDescent="0.25">
      <c r="A10">
        <f t="shared" si="0"/>
        <v>2309.3058733790999</v>
      </c>
      <c r="B10">
        <v>-28</v>
      </c>
      <c r="C10">
        <v>121.1</v>
      </c>
      <c r="E10" s="5">
        <f t="shared" si="1"/>
        <v>-27.090663398820553</v>
      </c>
      <c r="F10" s="5">
        <f t="shared" si="2"/>
        <v>-0.90933660117944726</v>
      </c>
      <c r="P10">
        <f t="shared" si="3"/>
        <v>1358.5833174685197</v>
      </c>
      <c r="Q10">
        <v>-28</v>
      </c>
      <c r="R10">
        <v>121.1</v>
      </c>
      <c r="T10" s="5">
        <f t="shared" si="4"/>
        <v>-26.087351494666848</v>
      </c>
      <c r="U10" s="5">
        <f t="shared" si="5"/>
        <v>-1.9126485053331521</v>
      </c>
      <c r="AG10">
        <f t="shared" si="6"/>
        <v>11902.606105733432</v>
      </c>
    </row>
    <row r="11" spans="1:33" x14ac:dyDescent="0.25">
      <c r="A11">
        <f t="shared" si="0"/>
        <v>2299.3579454253613</v>
      </c>
      <c r="B11">
        <v>-27</v>
      </c>
      <c r="C11">
        <v>114.6</v>
      </c>
      <c r="E11" s="5">
        <f t="shared" si="1"/>
        <v>-26.324606296163282</v>
      </c>
      <c r="F11" s="5">
        <f t="shared" si="2"/>
        <v>-0.67539370383671837</v>
      </c>
      <c r="P11">
        <f t="shared" si="3"/>
        <v>1355.1341589267286</v>
      </c>
      <c r="Q11">
        <v>-27</v>
      </c>
      <c r="R11">
        <v>114.6</v>
      </c>
      <c r="T11" s="5">
        <f t="shared" si="4"/>
        <v>-25.444259590787681</v>
      </c>
      <c r="U11" s="5">
        <f t="shared" si="5"/>
        <v>-1.5557404092123193</v>
      </c>
      <c r="AG11">
        <f t="shared" si="6"/>
        <v>11836.619718309859</v>
      </c>
    </row>
    <row r="12" spans="1:33" x14ac:dyDescent="0.25">
      <c r="A12">
        <f t="shared" si="0"/>
        <v>2289.2074198988198</v>
      </c>
      <c r="B12">
        <v>-26</v>
      </c>
      <c r="C12">
        <v>108.6</v>
      </c>
      <c r="E12" s="5">
        <f t="shared" si="1"/>
        <v>-25.551607397068025</v>
      </c>
      <c r="F12" s="5">
        <f t="shared" si="2"/>
        <v>-0.44839260293197469</v>
      </c>
      <c r="P12">
        <f t="shared" si="3"/>
        <v>1351.6020999275886</v>
      </c>
      <c r="Q12">
        <v>-26</v>
      </c>
      <c r="R12">
        <v>108.6</v>
      </c>
      <c r="T12" s="5">
        <f t="shared" si="4"/>
        <v>-24.791202013237864</v>
      </c>
      <c r="U12" s="5">
        <f t="shared" si="5"/>
        <v>-1.2087979867621357</v>
      </c>
      <c r="AG12">
        <f t="shared" si="6"/>
        <v>11769.458128078817</v>
      </c>
    </row>
    <row r="13" spans="1:33" x14ac:dyDescent="0.25">
      <c r="A13">
        <f t="shared" si="0"/>
        <v>2278.5651018600529</v>
      </c>
      <c r="B13">
        <v>-25</v>
      </c>
      <c r="C13">
        <v>102.9</v>
      </c>
      <c r="E13" s="5">
        <f t="shared" si="1"/>
        <v>-24.750445594167942</v>
      </c>
      <c r="F13" s="5">
        <f t="shared" si="2"/>
        <v>-0.24955440583205757</v>
      </c>
      <c r="P13">
        <f t="shared" si="3"/>
        <v>1347.8851100314375</v>
      </c>
      <c r="Q13">
        <v>-25</v>
      </c>
      <c r="R13">
        <v>102.9</v>
      </c>
      <c r="T13" s="5">
        <f t="shared" si="4"/>
        <v>-24.109911913429016</v>
      </c>
      <c r="U13" s="5">
        <f t="shared" si="5"/>
        <v>-0.89008808657098371</v>
      </c>
      <c r="AG13">
        <f t="shared" si="6"/>
        <v>11699.22480620155</v>
      </c>
    </row>
    <row r="14" spans="1:33" x14ac:dyDescent="0.25">
      <c r="A14">
        <f t="shared" si="0"/>
        <v>2267.4202251372221</v>
      </c>
      <c r="B14">
        <v>-24</v>
      </c>
      <c r="C14">
        <v>97.49</v>
      </c>
      <c r="E14" s="5">
        <f t="shared" si="1"/>
        <v>-23.921524974910355</v>
      </c>
      <c r="F14" s="5">
        <f t="shared" si="2"/>
        <v>-7.8475025089645101E-2</v>
      </c>
      <c r="P14">
        <f t="shared" si="3"/>
        <v>1343.9773612146207</v>
      </c>
      <c r="Q14">
        <v>-24</v>
      </c>
      <c r="R14">
        <v>97.49</v>
      </c>
      <c r="T14" s="5">
        <f t="shared" si="4"/>
        <v>-23.400202016859566</v>
      </c>
      <c r="U14" s="5">
        <f t="shared" si="5"/>
        <v>-0.59979798314043364</v>
      </c>
      <c r="AG14">
        <f t="shared" si="6"/>
        <v>11625.874062697623</v>
      </c>
    </row>
    <row r="15" spans="1:33" x14ac:dyDescent="0.25">
      <c r="A15">
        <f t="shared" si="0"/>
        <v>2255.9308796251098</v>
      </c>
      <c r="B15">
        <v>-23</v>
      </c>
      <c r="C15">
        <v>92.43</v>
      </c>
      <c r="E15" s="5">
        <f t="shared" si="1"/>
        <v>-23.077640941638194</v>
      </c>
      <c r="F15" s="5">
        <f t="shared" si="2"/>
        <v>7.7640941638193794E-2</v>
      </c>
      <c r="P15">
        <f t="shared" si="3"/>
        <v>1339.9324188974051</v>
      </c>
      <c r="Q15">
        <v>-23</v>
      </c>
      <c r="R15">
        <v>92.43</v>
      </c>
      <c r="T15" s="5">
        <f t="shared" si="4"/>
        <v>-22.672589099768686</v>
      </c>
      <c r="U15" s="5">
        <f t="shared" si="5"/>
        <v>-0.32741090023131392</v>
      </c>
      <c r="AG15">
        <f t="shared" si="6"/>
        <v>11550.468616870206</v>
      </c>
    </row>
    <row r="16" spans="1:33" x14ac:dyDescent="0.25">
      <c r="A16">
        <f t="shared" si="0"/>
        <v>2244.0098300225272</v>
      </c>
      <c r="B16">
        <v>-22</v>
      </c>
      <c r="C16">
        <v>87.66</v>
      </c>
      <c r="E16" s="5">
        <f t="shared" si="1"/>
        <v>-22.213337892072857</v>
      </c>
      <c r="F16" s="5">
        <f t="shared" si="2"/>
        <v>0.21333789207285747</v>
      </c>
      <c r="P16">
        <f t="shared" si="3"/>
        <v>1335.7177685675658</v>
      </c>
      <c r="Q16">
        <v>-22</v>
      </c>
      <c r="R16">
        <v>87.66</v>
      </c>
      <c r="T16" s="5">
        <f t="shared" si="4"/>
        <v>-21.921979654201152</v>
      </c>
      <c r="U16" s="5">
        <f t="shared" si="5"/>
        <v>-7.8020345798847757E-2</v>
      </c>
      <c r="AG16">
        <f t="shared" si="6"/>
        <v>11472.456870910173</v>
      </c>
    </row>
    <row r="17" spans="1:33" x14ac:dyDescent="0.25">
      <c r="A17">
        <f t="shared" si="0"/>
        <v>2231.6444826105626</v>
      </c>
      <c r="B17">
        <v>-21</v>
      </c>
      <c r="C17">
        <v>83.16</v>
      </c>
      <c r="E17" s="5">
        <f t="shared" si="1"/>
        <v>-21.328806338886992</v>
      </c>
      <c r="F17" s="5">
        <f t="shared" si="2"/>
        <v>0.32880633888699151</v>
      </c>
      <c r="P17">
        <f t="shared" si="3"/>
        <v>1331.326844262295</v>
      </c>
      <c r="Q17">
        <v>-21</v>
      </c>
      <c r="R17">
        <v>83.16</v>
      </c>
      <c r="T17" s="5">
        <f t="shared" si="4"/>
        <v>-21.148084733227449</v>
      </c>
      <c r="U17" s="5">
        <f t="shared" si="5"/>
        <v>0.14808473322744931</v>
      </c>
      <c r="AG17">
        <f t="shared" si="6"/>
        <v>11391.780821917808</v>
      </c>
    </row>
    <row r="18" spans="1:33" x14ac:dyDescent="0.25">
      <c r="A18">
        <f t="shared" si="0"/>
        <v>2218.8167810145092</v>
      </c>
      <c r="B18">
        <v>-20</v>
      </c>
      <c r="C18">
        <v>78.91</v>
      </c>
      <c r="E18" s="5">
        <f t="shared" si="1"/>
        <v>-20.423914180102813</v>
      </c>
      <c r="F18" s="5">
        <f t="shared" si="2"/>
        <v>0.42391418010281257</v>
      </c>
      <c r="P18">
        <f t="shared" si="3"/>
        <v>1326.7509446113338</v>
      </c>
      <c r="Q18">
        <v>-20</v>
      </c>
      <c r="R18">
        <v>78.91</v>
      </c>
      <c r="T18" s="5">
        <f t="shared" si="4"/>
        <v>-20.350317321171929</v>
      </c>
      <c r="U18" s="5">
        <f t="shared" si="5"/>
        <v>0.3503173211719286</v>
      </c>
      <c r="AG18">
        <f t="shared" si="6"/>
        <v>11308.348713494735</v>
      </c>
    </row>
    <row r="19" spans="1:33" x14ac:dyDescent="0.25">
      <c r="A19">
        <f t="shared" si="0"/>
        <v>2205.5706041691205</v>
      </c>
      <c r="B19">
        <v>-19</v>
      </c>
      <c r="C19">
        <v>74.91</v>
      </c>
      <c r="E19" s="5">
        <f t="shared" si="1"/>
        <v>-19.502885791637212</v>
      </c>
      <c r="F19" s="5">
        <f t="shared" si="2"/>
        <v>0.50288579163721181</v>
      </c>
      <c r="P19">
        <f t="shared" si="3"/>
        <v>1322.0033883947481</v>
      </c>
      <c r="Q19">
        <v>-19</v>
      </c>
      <c r="R19">
        <v>74.91</v>
      </c>
      <c r="T19" s="5">
        <f t="shared" si="4"/>
        <v>-19.531955576058351</v>
      </c>
      <c r="U19" s="5">
        <f t="shared" si="5"/>
        <v>0.5319555760583512</v>
      </c>
      <c r="AG19">
        <f t="shared" si="6"/>
        <v>11222.471910112359</v>
      </c>
    </row>
    <row r="20" spans="1:33" x14ac:dyDescent="0.25">
      <c r="A20">
        <f t="shared" si="0"/>
        <v>2191.8525822753604</v>
      </c>
      <c r="B20">
        <v>-18</v>
      </c>
      <c r="C20">
        <v>71.13</v>
      </c>
      <c r="E20" s="5">
        <f t="shared" si="1"/>
        <v>-18.563158221072612</v>
      </c>
      <c r="F20" s="5">
        <f t="shared" si="2"/>
        <v>0.56315822107261226</v>
      </c>
      <c r="P20">
        <f t="shared" si="3"/>
        <v>1317.0625782733405</v>
      </c>
      <c r="Q20">
        <v>-18</v>
      </c>
      <c r="R20">
        <v>71.13</v>
      </c>
      <c r="T20" s="5">
        <f t="shared" si="4"/>
        <v>-18.690279184905705</v>
      </c>
      <c r="U20" s="5">
        <f t="shared" si="5"/>
        <v>0.69027918490570528</v>
      </c>
      <c r="AG20">
        <f t="shared" si="6"/>
        <v>11133.831376734259</v>
      </c>
    </row>
    <row r="21" spans="1:33" x14ac:dyDescent="0.25">
      <c r="A21">
        <f t="shared" si="0"/>
        <v>2177.7104550728372</v>
      </c>
      <c r="B21">
        <v>-17</v>
      </c>
      <c r="C21">
        <v>67.569999999999993</v>
      </c>
      <c r="E21" s="5">
        <f t="shared" si="1"/>
        <v>-17.609159077722708</v>
      </c>
      <c r="F21" s="5">
        <f t="shared" si="2"/>
        <v>0.60915907772270828</v>
      </c>
      <c r="P21">
        <f t="shared" si="3"/>
        <v>1311.9431121236228</v>
      </c>
      <c r="Q21">
        <v>-17</v>
      </c>
      <c r="R21">
        <v>67.569999999999993</v>
      </c>
      <c r="T21" s="5">
        <f t="shared" si="4"/>
        <v>-17.828819114570251</v>
      </c>
      <c r="U21" s="5">
        <f t="shared" si="5"/>
        <v>0.82881911457025126</v>
      </c>
      <c r="AG21">
        <f t="shared" si="6"/>
        <v>11042.763402253311</v>
      </c>
    </row>
    <row r="22" spans="1:33" x14ac:dyDescent="0.25">
      <c r="A22">
        <f t="shared" si="0"/>
        <v>2163.0727762803235</v>
      </c>
      <c r="B22">
        <v>-16</v>
      </c>
      <c r="C22">
        <v>64.2</v>
      </c>
      <c r="E22" s="5">
        <f t="shared" si="1"/>
        <v>-16.637261373120666</v>
      </c>
      <c r="F22" s="5">
        <f t="shared" si="2"/>
        <v>0.63726137312066555</v>
      </c>
      <c r="P22">
        <f t="shared" si="3"/>
        <v>1306.6163410301954</v>
      </c>
      <c r="Q22">
        <v>-16</v>
      </c>
      <c r="R22">
        <v>64.2</v>
      </c>
      <c r="T22" s="5">
        <f t="shared" si="4"/>
        <v>-16.943863677833917</v>
      </c>
      <c r="U22" s="5">
        <f t="shared" si="5"/>
        <v>0.94386367783391734</v>
      </c>
      <c r="AG22">
        <f t="shared" si="6"/>
        <v>10948.837209302326</v>
      </c>
    </row>
    <row r="23" spans="1:33" x14ac:dyDescent="0.25">
      <c r="A23">
        <f t="shared" si="0"/>
        <v>2147.9864826809348</v>
      </c>
      <c r="B23">
        <v>-15</v>
      </c>
      <c r="C23">
        <v>61.02</v>
      </c>
      <c r="E23" s="5">
        <f t="shared" si="1"/>
        <v>-15.651807832559953</v>
      </c>
      <c r="F23" s="5">
        <f t="shared" si="2"/>
        <v>0.65180783255995323</v>
      </c>
      <c r="P23">
        <f t="shared" si="3"/>
        <v>1301.0963620010546</v>
      </c>
      <c r="Q23">
        <v>-15</v>
      </c>
      <c r="R23">
        <v>61.02</v>
      </c>
      <c r="T23" s="5">
        <f t="shared" si="4"/>
        <v>-16.038930698755621</v>
      </c>
      <c r="U23" s="5">
        <f t="shared" si="5"/>
        <v>1.0389306987556211</v>
      </c>
      <c r="AG23">
        <f t="shared" si="6"/>
        <v>10852.384801940178</v>
      </c>
    </row>
    <row r="24" spans="1:33" x14ac:dyDescent="0.25">
      <c r="A24">
        <f t="shared" si="0"/>
        <v>2132.4069989707396</v>
      </c>
      <c r="B24">
        <v>-14</v>
      </c>
      <c r="C24">
        <v>58.01</v>
      </c>
      <c r="E24" s="5">
        <f t="shared" si="1"/>
        <v>-14.651100341123211</v>
      </c>
      <c r="F24" s="5">
        <f t="shared" si="2"/>
        <v>0.65110034112321102</v>
      </c>
      <c r="H24" s="4"/>
      <c r="I24" s="4"/>
      <c r="J24" s="4"/>
      <c r="K24" s="4"/>
      <c r="P24">
        <f t="shared" si="3"/>
        <v>1295.3637490594331</v>
      </c>
      <c r="Q24">
        <v>-14</v>
      </c>
      <c r="R24">
        <v>58.01</v>
      </c>
      <c r="T24" s="5">
        <f t="shared" si="4"/>
        <v>-15.112048990765402</v>
      </c>
      <c r="U24" s="5">
        <f t="shared" si="5"/>
        <v>1.1120489907654019</v>
      </c>
      <c r="W24" s="4"/>
      <c r="X24" s="4"/>
      <c r="Y24" s="4"/>
      <c r="Z24" s="4"/>
      <c r="AG24">
        <f t="shared" si="6"/>
        <v>10753.152647100127</v>
      </c>
    </row>
    <row r="25" spans="1:33" x14ac:dyDescent="0.25">
      <c r="A25">
        <f t="shared" si="0"/>
        <v>2116.3879085468775</v>
      </c>
      <c r="B25">
        <v>-13</v>
      </c>
      <c r="C25">
        <v>55.17</v>
      </c>
      <c r="E25" s="5">
        <f t="shared" si="1"/>
        <v>-13.639765640848097</v>
      </c>
      <c r="F25" s="5">
        <f t="shared" si="2"/>
        <v>0.63976564084809695</v>
      </c>
      <c r="H25" t="s">
        <v>11</v>
      </c>
      <c r="P25">
        <f t="shared" si="3"/>
        <v>1289.4349917560471</v>
      </c>
      <c r="Q25">
        <v>-13</v>
      </c>
      <c r="R25">
        <v>55.17</v>
      </c>
      <c r="T25" s="5">
        <f t="shared" si="4"/>
        <v>-14.167125171148029</v>
      </c>
      <c r="U25" s="5">
        <f t="shared" si="5"/>
        <v>1.1671251711480295</v>
      </c>
      <c r="W25" t="s">
        <v>11</v>
      </c>
      <c r="AG25">
        <f t="shared" si="6"/>
        <v>10651.513821851689</v>
      </c>
    </row>
    <row r="26" spans="1:33" x14ac:dyDescent="0.25">
      <c r="A26">
        <f t="shared" si="0"/>
        <v>2099.8719590268884</v>
      </c>
      <c r="B26">
        <v>-12</v>
      </c>
      <c r="C26">
        <v>52.48</v>
      </c>
      <c r="E26" s="5">
        <f t="shared" si="1"/>
        <v>-12.615361659266298</v>
      </c>
      <c r="F26" s="5">
        <f t="shared" si="2"/>
        <v>0.61536165926629849</v>
      </c>
      <c r="P26">
        <f t="shared" si="3"/>
        <v>1283.2855144286627</v>
      </c>
      <c r="Q26">
        <v>-12</v>
      </c>
      <c r="R26">
        <v>52.48</v>
      </c>
      <c r="T26" s="5">
        <f t="shared" si="4"/>
        <v>-13.201526690785386</v>
      </c>
      <c r="U26" s="5">
        <f t="shared" si="5"/>
        <v>1.2015266907853857</v>
      </c>
      <c r="AG26">
        <f t="shared" si="6"/>
        <v>10547.137637028014</v>
      </c>
    </row>
    <row r="27" spans="1:33" x14ac:dyDescent="0.25">
      <c r="A27">
        <f t="shared" si="0"/>
        <v>2082.9162495829164</v>
      </c>
      <c r="B27">
        <v>-11</v>
      </c>
      <c r="C27">
        <v>49.94</v>
      </c>
      <c r="E27" s="5">
        <f t="shared" si="1"/>
        <v>-11.58257931402305</v>
      </c>
      <c r="F27" s="5">
        <f t="shared" si="2"/>
        <v>0.58257931402305019</v>
      </c>
      <c r="H27" s="15">
        <v>1</v>
      </c>
      <c r="I27" t="s">
        <v>14</v>
      </c>
      <c r="P27">
        <f t="shared" si="3"/>
        <v>1276.9330424110187</v>
      </c>
      <c r="Q27">
        <v>-11</v>
      </c>
      <c r="R27">
        <v>49.94</v>
      </c>
      <c r="T27" s="5">
        <f t="shared" si="4"/>
        <v>-12.219358268800192</v>
      </c>
      <c r="U27" s="5">
        <f t="shared" si="5"/>
        <v>1.2193582688001925</v>
      </c>
      <c r="W27" s="15">
        <v>1</v>
      </c>
      <c r="X27" t="s">
        <v>14</v>
      </c>
      <c r="AG27">
        <f t="shared" si="6"/>
        <v>10440.4181184669</v>
      </c>
    </row>
    <row r="28" spans="1:33" x14ac:dyDescent="0.25">
      <c r="A28">
        <f t="shared" si="0"/>
        <v>2065.519638512339</v>
      </c>
      <c r="B28">
        <v>-10</v>
      </c>
      <c r="C28">
        <v>47.54</v>
      </c>
      <c r="E28" s="5">
        <f t="shared" si="1"/>
        <v>-10.542376192903689</v>
      </c>
      <c r="F28" s="5">
        <f t="shared" si="2"/>
        <v>0.54237619290368855</v>
      </c>
      <c r="H28" s="15"/>
      <c r="P28">
        <f t="shared" si="3"/>
        <v>1270.3736574116062</v>
      </c>
      <c r="Q28">
        <v>-10</v>
      </c>
      <c r="R28">
        <v>47.54</v>
      </c>
      <c r="T28" s="5">
        <f t="shared" si="4"/>
        <v>-11.221295383876736</v>
      </c>
      <c r="U28" s="5">
        <f t="shared" si="5"/>
        <v>1.2212953838767362</v>
      </c>
      <c r="W28" s="15"/>
      <c r="AG28">
        <f t="shared" si="6"/>
        <v>10331.379650971354</v>
      </c>
    </row>
    <row r="29" spans="1:33" x14ac:dyDescent="0.25">
      <c r="A29">
        <f t="shared" si="0"/>
        <v>2047.6750497557443</v>
      </c>
      <c r="B29">
        <v>-9</v>
      </c>
      <c r="C29">
        <v>45.27</v>
      </c>
      <c r="E29" s="5">
        <f t="shared" si="1"/>
        <v>-9.4953364418152972</v>
      </c>
      <c r="F29" s="5">
        <f t="shared" si="2"/>
        <v>0.49533644181529723</v>
      </c>
      <c r="H29" s="15">
        <v>2</v>
      </c>
      <c r="I29" t="s">
        <v>15</v>
      </c>
      <c r="P29">
        <f t="shared" si="3"/>
        <v>1263.6010231217394</v>
      </c>
      <c r="Q29">
        <v>-9</v>
      </c>
      <c r="R29">
        <v>45.27</v>
      </c>
      <c r="T29" s="5">
        <f t="shared" si="4"/>
        <v>-10.207698762437701</v>
      </c>
      <c r="U29" s="5">
        <f t="shared" si="5"/>
        <v>1.2076987624377011</v>
      </c>
      <c r="W29" s="15">
        <v>2</v>
      </c>
      <c r="X29" t="s">
        <v>15</v>
      </c>
      <c r="AG29">
        <f t="shared" si="6"/>
        <v>10220.010261672653</v>
      </c>
    </row>
    <row r="30" spans="1:33" x14ac:dyDescent="0.25">
      <c r="A30">
        <f t="shared" si="0"/>
        <v>2029.190207156309</v>
      </c>
      <c r="B30">
        <v>-8</v>
      </c>
      <c r="C30">
        <v>43.1</v>
      </c>
      <c r="E30" s="5">
        <f t="shared" si="1"/>
        <v>-8.4314815561145195</v>
      </c>
      <c r="F30" s="5">
        <f t="shared" si="2"/>
        <v>0.43148155611451955</v>
      </c>
      <c r="H30" s="15"/>
      <c r="P30">
        <f t="shared" si="3"/>
        <v>1256.5375644921903</v>
      </c>
      <c r="Q30">
        <v>-8</v>
      </c>
      <c r="R30">
        <v>43.1</v>
      </c>
      <c r="T30" s="5">
        <f t="shared" si="4"/>
        <v>-9.1686072238431393</v>
      </c>
      <c r="U30" s="5">
        <f t="shared" si="5"/>
        <v>1.1686072238431393</v>
      </c>
      <c r="W30" s="15"/>
      <c r="AG30">
        <f t="shared" si="6"/>
        <v>10105.150976909414</v>
      </c>
    </row>
    <row r="31" spans="1:33" x14ac:dyDescent="0.25">
      <c r="A31">
        <f t="shared" si="0"/>
        <v>2010.4758175053846</v>
      </c>
      <c r="B31">
        <v>-7</v>
      </c>
      <c r="C31">
        <v>41.07</v>
      </c>
      <c r="E31" s="5">
        <f t="shared" si="1"/>
        <v>-7.3753428031289872</v>
      </c>
      <c r="F31" s="5">
        <f t="shared" si="2"/>
        <v>0.37534280312898716</v>
      </c>
      <c r="H31" s="15">
        <v>3</v>
      </c>
      <c r="I31" t="s">
        <v>16</v>
      </c>
      <c r="P31">
        <f t="shared" si="3"/>
        <v>1249.3362978695161</v>
      </c>
      <c r="Q31">
        <v>-7</v>
      </c>
      <c r="R31">
        <v>41.07</v>
      </c>
      <c r="T31" s="5">
        <f t="shared" si="4"/>
        <v>-8.1278938772941274</v>
      </c>
      <c r="U31" s="5">
        <f t="shared" si="5"/>
        <v>1.1278938772941274</v>
      </c>
      <c r="W31" s="15">
        <v>3</v>
      </c>
      <c r="X31" t="s">
        <v>16</v>
      </c>
      <c r="AG31">
        <f t="shared" si="6"/>
        <v>9989.3864013266993</v>
      </c>
    </row>
    <row r="32" spans="1:33" x14ac:dyDescent="0.25">
      <c r="A32">
        <f t="shared" si="0"/>
        <v>1991.2494912494913</v>
      </c>
      <c r="B32">
        <v>-6</v>
      </c>
      <c r="C32">
        <v>39.14</v>
      </c>
      <c r="E32" s="5">
        <f t="shared" si="1"/>
        <v>-6.3116123710657206</v>
      </c>
      <c r="F32" s="5">
        <f t="shared" si="2"/>
        <v>0.31161237106572059</v>
      </c>
      <c r="H32" s="15"/>
      <c r="P32">
        <f t="shared" si="3"/>
        <v>1241.884989923542</v>
      </c>
      <c r="Q32">
        <v>-6</v>
      </c>
      <c r="R32">
        <v>39.14</v>
      </c>
      <c r="T32" s="5">
        <f t="shared" si="4"/>
        <v>-7.0705386158360284</v>
      </c>
      <c r="U32" s="5">
        <f t="shared" si="5"/>
        <v>1.0705386158360284</v>
      </c>
      <c r="W32" s="15"/>
      <c r="AG32">
        <f t="shared" si="6"/>
        <v>9870.9973251815063</v>
      </c>
    </row>
    <row r="33" spans="1:33" x14ac:dyDescent="0.25">
      <c r="A33">
        <f t="shared" si="0"/>
        <v>1971.5704924963009</v>
      </c>
      <c r="B33">
        <v>-5</v>
      </c>
      <c r="C33">
        <v>37.31</v>
      </c>
      <c r="E33" s="5">
        <f t="shared" si="1"/>
        <v>-5.2445178960411454</v>
      </c>
      <c r="F33" s="5">
        <f t="shared" si="2"/>
        <v>0.24451789604114538</v>
      </c>
      <c r="H33" s="15"/>
      <c r="P33">
        <f t="shared" si="3"/>
        <v>1234.2019583156241</v>
      </c>
      <c r="Q33">
        <v>-5</v>
      </c>
      <c r="R33">
        <v>37.31</v>
      </c>
      <c r="T33" s="5">
        <f t="shared" si="4"/>
        <v>-6.0007009595623799</v>
      </c>
      <c r="U33" s="5">
        <f t="shared" si="5"/>
        <v>1.0007009595623799</v>
      </c>
      <c r="W33" s="15"/>
      <c r="AG33">
        <f t="shared" si="6"/>
        <v>9750.3860621659078</v>
      </c>
    </row>
    <row r="34" spans="1:33" x14ac:dyDescent="0.25">
      <c r="A34">
        <f t="shared" si="0"/>
        <v>1951.3934606100506</v>
      </c>
      <c r="B34">
        <v>-4</v>
      </c>
      <c r="C34">
        <v>35.57</v>
      </c>
      <c r="E34" s="5">
        <f t="shared" si="1"/>
        <v>-4.1724642680376292</v>
      </c>
      <c r="F34" s="5">
        <f t="shared" si="2"/>
        <v>0.17246426803762915</v>
      </c>
      <c r="H34" s="15"/>
      <c r="P34">
        <f t="shared" si="3"/>
        <v>1226.2646987538967</v>
      </c>
      <c r="Q34">
        <v>-4</v>
      </c>
      <c r="R34">
        <v>35.57</v>
      </c>
      <c r="T34" s="5">
        <f t="shared" si="4"/>
        <v>-4.9168166032198997</v>
      </c>
      <c r="U34" s="5">
        <f t="shared" si="5"/>
        <v>0.91681660321989966</v>
      </c>
      <c r="W34" s="15"/>
      <c r="AG34">
        <f t="shared" si="6"/>
        <v>9627.3118720524908</v>
      </c>
    </row>
    <row r="35" spans="1:33" x14ac:dyDescent="0.25">
      <c r="A35">
        <f t="shared" si="0"/>
        <v>1930.9128158433873</v>
      </c>
      <c r="B35">
        <v>-3</v>
      </c>
      <c r="C35">
        <v>33.93</v>
      </c>
      <c r="E35" s="5">
        <f t="shared" si="1"/>
        <v>-3.1063397723940085</v>
      </c>
      <c r="F35" s="5">
        <f t="shared" si="2"/>
        <v>0.10633977239400849</v>
      </c>
      <c r="H35" s="15"/>
      <c r="P35">
        <f t="shared" si="3"/>
        <v>1218.1453823859633</v>
      </c>
      <c r="Q35">
        <v>-3</v>
      </c>
      <c r="R35">
        <v>33.93</v>
      </c>
      <c r="T35" s="5">
        <f t="shared" si="4"/>
        <v>-3.8300946240964322</v>
      </c>
      <c r="U35" s="5">
        <f t="shared" si="5"/>
        <v>0.8300946240964322</v>
      </c>
      <c r="W35" s="15"/>
      <c r="AG35">
        <f t="shared" si="6"/>
        <v>9502.9917250159142</v>
      </c>
    </row>
    <row r="36" spans="1:33" x14ac:dyDescent="0.25">
      <c r="A36">
        <f t="shared" si="0"/>
        <v>1909.9598772716542</v>
      </c>
      <c r="B36">
        <v>-2</v>
      </c>
      <c r="C36">
        <v>32.369999999999997</v>
      </c>
      <c r="E36" s="5">
        <f t="shared" si="1"/>
        <v>-2.0378128119555186</v>
      </c>
      <c r="F36" s="5">
        <f t="shared" si="2"/>
        <v>3.7812811955518555E-2</v>
      </c>
      <c r="H36" s="15">
        <v>4</v>
      </c>
      <c r="I36" t="s">
        <v>12</v>
      </c>
      <c r="P36">
        <f t="shared" si="3"/>
        <v>1209.772770514528</v>
      </c>
      <c r="Q36">
        <v>-2</v>
      </c>
      <c r="R36">
        <v>32.369999999999997</v>
      </c>
      <c r="T36" s="5">
        <f t="shared" si="4"/>
        <v>-2.7323278985319917</v>
      </c>
      <c r="U36" s="5">
        <f t="shared" si="5"/>
        <v>0.73232789853199165</v>
      </c>
      <c r="W36" s="15">
        <v>4</v>
      </c>
      <c r="X36" t="s">
        <v>12</v>
      </c>
      <c r="AG36">
        <f t="shared" si="6"/>
        <v>9376.4318630678063</v>
      </c>
    </row>
    <row r="37" spans="1:33" x14ac:dyDescent="0.25">
      <c r="A37">
        <f t="shared" si="0"/>
        <v>1888.6035705551478</v>
      </c>
      <c r="B37">
        <v>-1</v>
      </c>
      <c r="C37">
        <v>30.89</v>
      </c>
      <c r="E37" s="5">
        <f t="shared" si="1"/>
        <v>-0.97093627585513786</v>
      </c>
      <c r="F37" s="5">
        <f t="shared" si="2"/>
        <v>-2.9063724144862135E-2</v>
      </c>
      <c r="H37" s="15"/>
      <c r="I37" t="s">
        <v>13</v>
      </c>
      <c r="P37">
        <f t="shared" si="3"/>
        <v>1201.1693894288326</v>
      </c>
      <c r="Q37">
        <v>-1</v>
      </c>
      <c r="R37">
        <v>30.89</v>
      </c>
      <c r="T37" s="5">
        <f t="shared" si="4"/>
        <v>-1.6279713495103749</v>
      </c>
      <c r="U37" s="5">
        <f t="shared" si="5"/>
        <v>0.62797134951037492</v>
      </c>
      <c r="W37" s="15"/>
      <c r="X37" t="s">
        <v>13</v>
      </c>
      <c r="AG37">
        <f t="shared" si="6"/>
        <v>9248.0834656384668</v>
      </c>
    </row>
    <row r="38" spans="1:33" x14ac:dyDescent="0.25">
      <c r="A38">
        <f t="shared" si="0"/>
        <v>1866.9283362876677</v>
      </c>
      <c r="B38">
        <v>0</v>
      </c>
      <c r="C38">
        <v>29.49</v>
      </c>
      <c r="E38" s="5">
        <f t="shared" si="1"/>
        <v>8.9846950626736088E-2</v>
      </c>
      <c r="F38" s="5">
        <f t="shared" si="2"/>
        <v>-8.9846950626736088E-2</v>
      </c>
      <c r="H38" s="15"/>
      <c r="P38">
        <f t="shared" si="3"/>
        <v>1192.3648072455674</v>
      </c>
      <c r="Q38">
        <v>0</v>
      </c>
      <c r="R38">
        <v>29.49</v>
      </c>
      <c r="T38" s="5">
        <f t="shared" si="4"/>
        <v>-0.5220758032567403</v>
      </c>
      <c r="U38" s="5">
        <f t="shared" si="5"/>
        <v>0.5220758032567403</v>
      </c>
      <c r="W38" s="15"/>
      <c r="AG38">
        <f t="shared" si="6"/>
        <v>9118.4820801124388</v>
      </c>
    </row>
    <row r="39" spans="1:33" x14ac:dyDescent="0.25">
      <c r="A39">
        <f t="shared" si="0"/>
        <v>1844.6920052424639</v>
      </c>
      <c r="B39">
        <v>1</v>
      </c>
      <c r="C39">
        <v>28.15</v>
      </c>
      <c r="E39" s="5">
        <f t="shared" si="1"/>
        <v>1.1560061183730141</v>
      </c>
      <c r="F39" s="5">
        <f t="shared" ref="F39:F97" si="7">+B39-E39</f>
        <v>-0.15600611837301415</v>
      </c>
      <c r="H39" s="15">
        <v>5</v>
      </c>
      <c r="I39" t="s">
        <v>17</v>
      </c>
      <c r="P39">
        <f t="shared" si="3"/>
        <v>1183.2552096601619</v>
      </c>
      <c r="Q39">
        <v>1</v>
      </c>
      <c r="R39">
        <v>28.15</v>
      </c>
      <c r="T39" s="5">
        <f t="shared" si="4"/>
        <v>0.59687266157160934</v>
      </c>
      <c r="U39" s="5">
        <f t="shared" si="5"/>
        <v>0.40312733842839066</v>
      </c>
      <c r="W39" s="15">
        <v>5</v>
      </c>
      <c r="X39" t="s">
        <v>17</v>
      </c>
      <c r="AG39">
        <f t="shared" si="6"/>
        <v>8986.2152357920186</v>
      </c>
    </row>
    <row r="40" spans="1:33" x14ac:dyDescent="0.25">
      <c r="A40">
        <f t="shared" ref="A40:A71" si="8">$F$3*(C40*1000/($F$4+C40*1000))</f>
        <v>1822.3095689888858</v>
      </c>
      <c r="B40">
        <v>2</v>
      </c>
      <c r="C40">
        <v>26.89</v>
      </c>
      <c r="E40" s="5">
        <f t="shared" si="1"/>
        <v>2.2075950969976219</v>
      </c>
      <c r="F40" s="5">
        <f t="shared" si="7"/>
        <v>-0.20759509699762191</v>
      </c>
      <c r="H40" s="15"/>
      <c r="P40">
        <f t="shared" si="3"/>
        <v>1174.0058847810672</v>
      </c>
      <c r="Q40">
        <v>2</v>
      </c>
      <c r="R40">
        <v>26.89</v>
      </c>
      <c r="T40" s="5">
        <f t="shared" si="4"/>
        <v>1.7073427407841564</v>
      </c>
      <c r="U40" s="5">
        <f t="shared" si="5"/>
        <v>0.29265725921584362</v>
      </c>
      <c r="W40" s="15"/>
      <c r="AG40">
        <f t="shared" si="6"/>
        <v>8853.7789972561732</v>
      </c>
    </row>
    <row r="41" spans="1:33" x14ac:dyDescent="0.25">
      <c r="A41">
        <f t="shared" si="8"/>
        <v>1799.5236760997479</v>
      </c>
      <c r="B41">
        <v>3</v>
      </c>
      <c r="C41">
        <v>25.69</v>
      </c>
      <c r="E41" s="5">
        <f t="shared" si="1"/>
        <v>3.256964800101116</v>
      </c>
      <c r="F41" s="5">
        <f t="shared" si="7"/>
        <v>-0.256964800101116</v>
      </c>
      <c r="H41" s="15"/>
      <c r="P41">
        <f t="shared" si="3"/>
        <v>1164.5064339952307</v>
      </c>
      <c r="Q41">
        <v>3</v>
      </c>
      <c r="R41">
        <v>25.69</v>
      </c>
      <c r="T41" s="5">
        <f t="shared" si="4"/>
        <v>2.8216385594594442</v>
      </c>
      <c r="U41" s="5">
        <f t="shared" si="5"/>
        <v>0.1783614405405558</v>
      </c>
      <c r="W41" s="15"/>
      <c r="AG41">
        <f t="shared" si="6"/>
        <v>8719.6708665466704</v>
      </c>
    </row>
    <row r="42" spans="1:33" x14ac:dyDescent="0.25">
      <c r="A42">
        <f t="shared" si="8"/>
        <v>1776.4109985528221</v>
      </c>
      <c r="B42">
        <v>4</v>
      </c>
      <c r="C42">
        <v>24.55</v>
      </c>
      <c r="E42" s="5">
        <f t="shared" si="1"/>
        <v>4.300665265945014</v>
      </c>
      <c r="F42" s="5">
        <f t="shared" si="7"/>
        <v>-0.30066526594501397</v>
      </c>
      <c r="H42" s="15"/>
      <c r="P42">
        <f t="shared" si="3"/>
        <v>1154.7836250641428</v>
      </c>
      <c r="Q42">
        <v>4</v>
      </c>
      <c r="R42">
        <v>24.55</v>
      </c>
      <c r="T42" s="5">
        <f t="shared" si="4"/>
        <v>3.9353764723540792</v>
      </c>
      <c r="U42" s="5">
        <f t="shared" si="5"/>
        <v>6.4623527645920831E-2</v>
      </c>
      <c r="W42" s="15"/>
      <c r="AG42">
        <f t="shared" si="6"/>
        <v>8584.3708609271525</v>
      </c>
    </row>
    <row r="43" spans="1:33" x14ac:dyDescent="0.25">
      <c r="A43">
        <f t="shared" si="8"/>
        <v>1752.8392109982069</v>
      </c>
      <c r="B43">
        <v>5</v>
      </c>
      <c r="C43">
        <v>23.46</v>
      </c>
      <c r="E43" s="5">
        <f t="shared" si="1"/>
        <v>5.3447738384308821</v>
      </c>
      <c r="F43" s="5">
        <f t="shared" si="7"/>
        <v>-0.34477383843088205</v>
      </c>
      <c r="H43" s="15"/>
      <c r="P43">
        <f t="shared" si="3"/>
        <v>1144.776066434807</v>
      </c>
      <c r="Q43">
        <v>5</v>
      </c>
      <c r="R43">
        <v>23.46</v>
      </c>
      <c r="T43" s="5">
        <f t="shared" si="4"/>
        <v>5.0542647165083281</v>
      </c>
      <c r="U43" s="5">
        <f t="shared" si="5"/>
        <v>-5.4264716508328092E-2</v>
      </c>
      <c r="W43" s="15"/>
      <c r="AG43">
        <f t="shared" si="6"/>
        <v>8447.1358428805233</v>
      </c>
    </row>
    <row r="44" spans="1:33" x14ac:dyDescent="0.25">
      <c r="A44">
        <f t="shared" si="8"/>
        <v>1729.1088498304039</v>
      </c>
      <c r="B44">
        <v>6</v>
      </c>
      <c r="C44">
        <v>22.43</v>
      </c>
      <c r="E44" s="5">
        <f t="shared" si="1"/>
        <v>6.3763828545675381</v>
      </c>
      <c r="F44" s="5">
        <f t="shared" si="7"/>
        <v>-0.37638285456753806</v>
      </c>
      <c r="H44" s="15"/>
      <c r="P44">
        <f t="shared" si="3"/>
        <v>1134.6064232896367</v>
      </c>
      <c r="Q44">
        <v>6</v>
      </c>
      <c r="R44">
        <v>22.43</v>
      </c>
      <c r="T44" s="5">
        <f t="shared" si="4"/>
        <v>6.1635830986622295</v>
      </c>
      <c r="U44" s="5">
        <f t="shared" si="5"/>
        <v>-0.16358309866222953</v>
      </c>
      <c r="W44" s="15"/>
      <c r="AG44">
        <f t="shared" si="6"/>
        <v>8309.7389840022461</v>
      </c>
    </row>
    <row r="45" spans="1:33" x14ac:dyDescent="0.25">
      <c r="A45">
        <f t="shared" si="8"/>
        <v>1705.0874403815581</v>
      </c>
      <c r="B45">
        <v>7</v>
      </c>
      <c r="C45">
        <v>21.45</v>
      </c>
      <c r="E45" s="5">
        <f t="shared" si="1"/>
        <v>7.4019437050743591</v>
      </c>
      <c r="F45" s="5">
        <f t="shared" si="7"/>
        <v>-0.40194370507435906</v>
      </c>
      <c r="H45" s="15"/>
      <c r="P45">
        <f t="shared" si="3"/>
        <v>1124.2138364779873</v>
      </c>
      <c r="Q45">
        <v>7</v>
      </c>
      <c r="R45">
        <v>21.45</v>
      </c>
      <c r="T45" s="5">
        <f t="shared" si="4"/>
        <v>7.2692898638253212</v>
      </c>
      <c r="U45" s="5">
        <f t="shared" si="5"/>
        <v>-0.26928986382532116</v>
      </c>
      <c r="W45" s="15"/>
      <c r="AG45">
        <f t="shared" si="6"/>
        <v>8171.4285714285716</v>
      </c>
    </row>
    <row r="46" spans="1:33" x14ac:dyDescent="0.25">
      <c r="A46">
        <f t="shared" si="8"/>
        <v>1680.8650065530801</v>
      </c>
      <c r="B46">
        <v>8</v>
      </c>
      <c r="C46">
        <v>20.52</v>
      </c>
      <c r="E46" s="5">
        <f t="shared" si="1"/>
        <v>8.4183208239019223</v>
      </c>
      <c r="F46" s="5">
        <f t="shared" si="7"/>
        <v>-0.41832082390192227</v>
      </c>
      <c r="H46" s="15"/>
      <c r="P46">
        <f t="shared" si="3"/>
        <v>1113.6327754973161</v>
      </c>
      <c r="Q46">
        <v>8</v>
      </c>
      <c r="R46">
        <v>20.52</v>
      </c>
      <c r="T46" s="5">
        <f t="shared" si="4"/>
        <v>8.3670037118976381</v>
      </c>
      <c r="U46" s="5">
        <f t="shared" si="5"/>
        <v>-0.36700371189763814</v>
      </c>
      <c r="W46" s="15"/>
      <c r="AG46">
        <f t="shared" si="6"/>
        <v>8032.7402135231314</v>
      </c>
    </row>
    <row r="47" spans="1:33" x14ac:dyDescent="0.25">
      <c r="A47">
        <f t="shared" si="8"/>
        <v>1656.2605467431656</v>
      </c>
      <c r="B47">
        <v>9</v>
      </c>
      <c r="C47">
        <v>19.63</v>
      </c>
      <c r="E47" s="5">
        <f t="shared" si="1"/>
        <v>9.4338006963758403</v>
      </c>
      <c r="F47" s="5">
        <f t="shared" si="7"/>
        <v>-0.43380069637584029</v>
      </c>
      <c r="H47" s="15"/>
      <c r="P47">
        <f t="shared" si="3"/>
        <v>1102.7789505222875</v>
      </c>
      <c r="Q47">
        <v>9</v>
      </c>
      <c r="R47">
        <v>19.63</v>
      </c>
      <c r="T47" s="5">
        <f t="shared" si="4"/>
        <v>9.4646432603884136</v>
      </c>
      <c r="U47" s="5">
        <f t="shared" si="5"/>
        <v>-0.46464326038841364</v>
      </c>
      <c r="W47" s="15"/>
      <c r="AG47">
        <f t="shared" si="6"/>
        <v>7892.6591532135244</v>
      </c>
    </row>
    <row r="48" spans="1:33" x14ac:dyDescent="0.25">
      <c r="A48">
        <f t="shared" si="8"/>
        <v>1631.6429315734629</v>
      </c>
      <c r="B48">
        <v>10</v>
      </c>
      <c r="C48">
        <v>18.79</v>
      </c>
      <c r="E48" s="5">
        <f t="shared" si="1"/>
        <v>10.434110237373076</v>
      </c>
      <c r="F48" s="5">
        <f t="shared" si="7"/>
        <v>-0.4341102373730763</v>
      </c>
      <c r="H48" s="15"/>
      <c r="P48">
        <f t="shared" si="3"/>
        <v>1091.8109337803382</v>
      </c>
      <c r="Q48">
        <v>10</v>
      </c>
      <c r="R48">
        <v>18.79</v>
      </c>
      <c r="T48" s="5">
        <f t="shared" si="4"/>
        <v>10.54572118986772</v>
      </c>
      <c r="U48" s="5">
        <f t="shared" si="5"/>
        <v>-0.54572118986772011</v>
      </c>
      <c r="W48" s="15"/>
      <c r="AG48">
        <f t="shared" si="6"/>
        <v>7753.2979055954984</v>
      </c>
    </row>
    <row r="49" spans="1:33" x14ac:dyDescent="0.25">
      <c r="A49">
        <f t="shared" si="8"/>
        <v>1606.5046461758398</v>
      </c>
      <c r="B49">
        <v>11</v>
      </c>
      <c r="C49">
        <v>17.98</v>
      </c>
      <c r="E49" s="5">
        <f t="shared" si="1"/>
        <v>11.440778283009408</v>
      </c>
      <c r="F49" s="5">
        <f t="shared" si="7"/>
        <v>-0.4407782830094078</v>
      </c>
      <c r="H49" s="15"/>
      <c r="P49">
        <f t="shared" si="3"/>
        <v>1080.4973631304447</v>
      </c>
      <c r="Q49">
        <v>11</v>
      </c>
      <c r="R49">
        <v>17.98</v>
      </c>
      <c r="T49" s="5">
        <f t="shared" si="4"/>
        <v>11.632413986275679</v>
      </c>
      <c r="U49" s="5">
        <f t="shared" si="5"/>
        <v>-0.63241398627567946</v>
      </c>
      <c r="W49" s="15"/>
      <c r="AG49">
        <f t="shared" si="6"/>
        <v>7611.8024374599099</v>
      </c>
    </row>
    <row r="50" spans="1:33" x14ac:dyDescent="0.25">
      <c r="A50">
        <f t="shared" si="8"/>
        <v>1581.5576781778104</v>
      </c>
      <c r="B50">
        <v>12</v>
      </c>
      <c r="C50">
        <v>17.22</v>
      </c>
      <c r="E50" s="5">
        <f t="shared" si="1"/>
        <v>12.42642838966141</v>
      </c>
      <c r="F50" s="5">
        <f t="shared" si="7"/>
        <v>-0.42642838966141028</v>
      </c>
      <c r="H50" s="15"/>
      <c r="P50">
        <f t="shared" si="3"/>
        <v>1069.1547006231374</v>
      </c>
      <c r="Q50">
        <v>12</v>
      </c>
      <c r="R50">
        <v>17.22</v>
      </c>
      <c r="T50" s="5">
        <f t="shared" si="4"/>
        <v>12.694104452461517</v>
      </c>
      <c r="U50" s="5">
        <f t="shared" si="5"/>
        <v>-0.69410445246151653</v>
      </c>
      <c r="W50" s="15"/>
      <c r="AG50">
        <f t="shared" si="6"/>
        <v>7472.1893491124256</v>
      </c>
    </row>
    <row r="51" spans="1:33" x14ac:dyDescent="0.25">
      <c r="A51">
        <f t="shared" si="8"/>
        <v>1556.2476406191015</v>
      </c>
      <c r="B51">
        <v>13</v>
      </c>
      <c r="C51">
        <v>16.489999999999998</v>
      </c>
      <c r="E51" s="5">
        <f t="shared" si="1"/>
        <v>13.414291386279359</v>
      </c>
      <c r="F51" s="5">
        <f t="shared" si="7"/>
        <v>-0.41429138627935913</v>
      </c>
      <c r="H51" s="15"/>
      <c r="P51">
        <f t="shared" si="3"/>
        <v>1057.5278680368774</v>
      </c>
      <c r="Q51">
        <v>13</v>
      </c>
      <c r="R51">
        <v>16.489999999999998</v>
      </c>
      <c r="T51" s="5">
        <f t="shared" si="4"/>
        <v>13.754779342800077</v>
      </c>
      <c r="U51" s="5">
        <f t="shared" si="5"/>
        <v>-0.7547793428000773</v>
      </c>
      <c r="W51" s="15"/>
      <c r="AG51">
        <f t="shared" si="6"/>
        <v>7331.357359380263</v>
      </c>
    </row>
    <row r="52" spans="1:33" x14ac:dyDescent="0.25">
      <c r="A52">
        <f t="shared" si="8"/>
        <v>1530.6320279177976</v>
      </c>
      <c r="B52">
        <v>14</v>
      </c>
      <c r="C52">
        <v>15.79</v>
      </c>
      <c r="E52" s="5">
        <f t="shared" si="1"/>
        <v>14.403151846658162</v>
      </c>
      <c r="F52" s="5">
        <f t="shared" si="7"/>
        <v>-0.40315184665816162</v>
      </c>
      <c r="H52" s="15"/>
      <c r="P52">
        <f t="shared" si="3"/>
        <v>1045.6366088198936</v>
      </c>
      <c r="Q52">
        <v>14</v>
      </c>
      <c r="R52">
        <v>15.79</v>
      </c>
      <c r="T52" s="5">
        <f t="shared" si="4"/>
        <v>14.81201524477126</v>
      </c>
      <c r="U52" s="5">
        <f t="shared" si="5"/>
        <v>-0.81201524477125986</v>
      </c>
      <c r="W52" s="15"/>
      <c r="AG52">
        <f t="shared" si="6"/>
        <v>7189.6516040013794</v>
      </c>
    </row>
    <row r="53" spans="1:33" x14ac:dyDescent="0.25">
      <c r="A53">
        <f t="shared" si="8"/>
        <v>1505.1730998806206</v>
      </c>
      <c r="B53">
        <v>15</v>
      </c>
      <c r="C53">
        <v>15.13</v>
      </c>
      <c r="E53" s="5">
        <f t="shared" si="1"/>
        <v>15.376587278633281</v>
      </c>
      <c r="F53" s="5">
        <f t="shared" si="7"/>
        <v>-0.37658727863328068</v>
      </c>
      <c r="H53" s="15"/>
      <c r="P53">
        <f t="shared" si="3"/>
        <v>1033.692465674015</v>
      </c>
      <c r="Q53">
        <v>15</v>
      </c>
      <c r="R53">
        <v>15.13</v>
      </c>
      <c r="T53" s="5">
        <f t="shared" si="4"/>
        <v>15.847298579097668</v>
      </c>
      <c r="U53" s="5">
        <f t="shared" si="5"/>
        <v>-0.84729857909766793</v>
      </c>
      <c r="W53" s="15"/>
      <c r="AG53">
        <f t="shared" si="6"/>
        <v>7049.6293681609604</v>
      </c>
    </row>
    <row r="54" spans="1:33" x14ac:dyDescent="0.25">
      <c r="A54">
        <f t="shared" si="8"/>
        <v>1479.5918367346937</v>
      </c>
      <c r="B54">
        <v>16</v>
      </c>
      <c r="C54">
        <v>14.5</v>
      </c>
      <c r="E54" s="5">
        <f t="shared" si="1"/>
        <v>16.346814601526589</v>
      </c>
      <c r="F54" s="5">
        <f t="shared" si="7"/>
        <v>-0.34681460152658872</v>
      </c>
      <c r="H54" s="15"/>
      <c r="P54">
        <f t="shared" si="3"/>
        <v>1021.5627668659266</v>
      </c>
      <c r="Q54">
        <v>16</v>
      </c>
      <c r="R54">
        <v>14.5</v>
      </c>
      <c r="T54" s="5">
        <f t="shared" si="4"/>
        <v>16.872785918701709</v>
      </c>
      <c r="U54" s="5">
        <f t="shared" si="5"/>
        <v>-0.87278591870170885</v>
      </c>
      <c r="W54" s="15"/>
      <c r="AG54">
        <f t="shared" si="6"/>
        <v>6909.7472924187723</v>
      </c>
    </row>
    <row r="55" spans="1:33" x14ac:dyDescent="0.25">
      <c r="A55">
        <f t="shared" si="8"/>
        <v>1453.9748953974895</v>
      </c>
      <c r="B55">
        <v>17</v>
      </c>
      <c r="C55">
        <v>13.9</v>
      </c>
      <c r="E55" s="5">
        <f t="shared" si="1"/>
        <v>17.312010366242646</v>
      </c>
      <c r="F55" s="5">
        <f t="shared" si="7"/>
        <v>-0.31201036624264589</v>
      </c>
      <c r="H55" s="15"/>
      <c r="P55">
        <f t="shared" si="3"/>
        <v>1009.2853370885406</v>
      </c>
      <c r="Q55">
        <v>17</v>
      </c>
      <c r="R55">
        <v>13.9</v>
      </c>
      <c r="T55" s="5">
        <f t="shared" si="4"/>
        <v>17.885719876872685</v>
      </c>
      <c r="U55" s="5">
        <f t="shared" si="5"/>
        <v>-0.88571987687268461</v>
      </c>
      <c r="W55" s="15"/>
      <c r="AG55">
        <f t="shared" si="6"/>
        <v>6770.4797047970478</v>
      </c>
    </row>
    <row r="56" spans="1:33" x14ac:dyDescent="0.25">
      <c r="A56">
        <f t="shared" si="8"/>
        <v>1428.4183454779254</v>
      </c>
      <c r="B56">
        <v>18</v>
      </c>
      <c r="C56">
        <v>13.33</v>
      </c>
      <c r="E56" s="5">
        <f t="shared" si="1"/>
        <v>18.270098049593912</v>
      </c>
      <c r="F56" s="5">
        <f t="shared" si="7"/>
        <v>-0.27009804959391204</v>
      </c>
      <c r="H56" s="15"/>
      <c r="P56">
        <f t="shared" si="3"/>
        <v>996.90429138640593</v>
      </c>
      <c r="Q56">
        <v>18</v>
      </c>
      <c r="R56">
        <v>13.33</v>
      </c>
      <c r="T56" s="5">
        <f t="shared" si="4"/>
        <v>18.883249260380097</v>
      </c>
      <c r="U56" s="5">
        <f t="shared" si="5"/>
        <v>-0.88324926038009721</v>
      </c>
      <c r="W56" s="15"/>
      <c r="AG56">
        <f t="shared" si="6"/>
        <v>6632.340746324915</v>
      </c>
    </row>
    <row r="57" spans="1:33" x14ac:dyDescent="0.25">
      <c r="A57">
        <f t="shared" si="8"/>
        <v>1403.0276437033788</v>
      </c>
      <c r="B57">
        <v>19</v>
      </c>
      <c r="C57">
        <v>12.79</v>
      </c>
      <c r="E57" s="5">
        <f t="shared" si="1"/>
        <v>19.218701696262428</v>
      </c>
      <c r="F57" s="5">
        <f t="shared" si="7"/>
        <v>-0.21870169626242841</v>
      </c>
      <c r="H57" s="15">
        <v>6</v>
      </c>
      <c r="I57" s="9" t="s">
        <v>18</v>
      </c>
      <c r="P57">
        <f t="shared" si="3"/>
        <v>984.47034016905843</v>
      </c>
      <c r="Q57">
        <v>19</v>
      </c>
      <c r="R57">
        <v>12.79</v>
      </c>
      <c r="T57" s="5">
        <f t="shared" si="4"/>
        <v>19.862423763251655</v>
      </c>
      <c r="U57" s="5">
        <f t="shared" si="5"/>
        <v>-0.86242376325165537</v>
      </c>
      <c r="W57" s="15">
        <v>6</v>
      </c>
      <c r="X57" s="9" t="s">
        <v>18</v>
      </c>
      <c r="AG57">
        <f t="shared" si="6"/>
        <v>6495.8830319353601</v>
      </c>
    </row>
    <row r="58" spans="1:33" x14ac:dyDescent="0.25">
      <c r="A58">
        <f t="shared" si="8"/>
        <v>1376.9092542677449</v>
      </c>
      <c r="B58">
        <v>20</v>
      </c>
      <c r="C58">
        <v>12.26</v>
      </c>
      <c r="E58" s="5">
        <f t="shared" si="1"/>
        <v>20.192679064692342</v>
      </c>
      <c r="F58" s="5">
        <f t="shared" si="7"/>
        <v>-0.19267906469234219</v>
      </c>
      <c r="H58" s="15"/>
      <c r="P58">
        <f t="shared" si="3"/>
        <v>971.53917086102899</v>
      </c>
      <c r="Q58">
        <v>20</v>
      </c>
      <c r="R58">
        <v>12.26</v>
      </c>
      <c r="T58" s="5">
        <f t="shared" si="4"/>
        <v>20.858431897657624</v>
      </c>
      <c r="U58" s="5">
        <f t="shared" si="5"/>
        <v>-0.85843189765762418</v>
      </c>
      <c r="W58" s="15"/>
      <c r="AG58">
        <f t="shared" si="6"/>
        <v>6356.3236449332289</v>
      </c>
    </row>
    <row r="59" spans="1:33" x14ac:dyDescent="0.25">
      <c r="A59">
        <f t="shared" si="8"/>
        <v>1351.6306844281121</v>
      </c>
      <c r="B59">
        <v>21</v>
      </c>
      <c r="C59">
        <v>11.77</v>
      </c>
      <c r="E59" s="5">
        <f t="shared" si="1"/>
        <v>21.135112604096349</v>
      </c>
      <c r="F59" s="5">
        <f t="shared" si="7"/>
        <v>-0.13511260409634929</v>
      </c>
      <c r="H59" s="15"/>
      <c r="P59">
        <f t="shared" si="3"/>
        <v>958.88550945035843</v>
      </c>
      <c r="Q59">
        <v>21</v>
      </c>
      <c r="R59">
        <v>11.77</v>
      </c>
      <c r="T59" s="5">
        <f t="shared" si="4"/>
        <v>21.812743749749927</v>
      </c>
      <c r="U59" s="5">
        <f t="shared" si="5"/>
        <v>-0.81274374974992725</v>
      </c>
      <c r="W59" s="15"/>
      <c r="AG59">
        <f t="shared" si="6"/>
        <v>6222.0264317180618</v>
      </c>
    </row>
    <row r="60" spans="1:33" x14ac:dyDescent="0.25">
      <c r="A60">
        <f t="shared" si="8"/>
        <v>1325.7397839361201</v>
      </c>
      <c r="B60">
        <v>22</v>
      </c>
      <c r="C60">
        <v>11.29</v>
      </c>
      <c r="E60" s="5">
        <f t="shared" si="1"/>
        <v>22.101709015660177</v>
      </c>
      <c r="F60" s="5">
        <f t="shared" si="7"/>
        <v>-0.10170901566017676</v>
      </c>
      <c r="H60" s="15"/>
      <c r="P60">
        <f t="shared" si="3"/>
        <v>945.78197030929516</v>
      </c>
      <c r="Q60">
        <v>22</v>
      </c>
      <c r="R60">
        <v>11.29</v>
      </c>
      <c r="T60" s="5">
        <f t="shared" si="4"/>
        <v>22.781613676853965</v>
      </c>
      <c r="U60" s="5">
        <f t="shared" si="5"/>
        <v>-0.78161367685396499</v>
      </c>
      <c r="W60" s="15"/>
      <c r="AG60">
        <f t="shared" si="6"/>
        <v>6085.2592895059206</v>
      </c>
    </row>
    <row r="61" spans="1:33" x14ac:dyDescent="0.25">
      <c r="A61">
        <f t="shared" si="8"/>
        <v>1300.3838771593091</v>
      </c>
      <c r="B61">
        <v>23</v>
      </c>
      <c r="C61">
        <v>10.84</v>
      </c>
      <c r="E61" s="5">
        <f t="shared" si="1"/>
        <v>23.051160230446968</v>
      </c>
      <c r="F61" s="5">
        <f t="shared" si="7"/>
        <v>-5.1160230446967603E-2</v>
      </c>
      <c r="H61" s="15"/>
      <c r="P61">
        <f t="shared" si="3"/>
        <v>932.80624165554082</v>
      </c>
      <c r="Q61">
        <v>23</v>
      </c>
      <c r="R61">
        <v>10.84</v>
      </c>
      <c r="T61" s="5">
        <f t="shared" si="4"/>
        <v>23.723433680252072</v>
      </c>
      <c r="U61" s="5">
        <f t="shared" si="5"/>
        <v>-0.72343368025207155</v>
      </c>
      <c r="W61" s="15"/>
      <c r="AG61">
        <f t="shared" si="6"/>
        <v>5952.0798668885191</v>
      </c>
    </row>
    <row r="62" spans="1:33" x14ac:dyDescent="0.25">
      <c r="A62">
        <f t="shared" si="8"/>
        <v>1275.110240078393</v>
      </c>
      <c r="B62">
        <v>24</v>
      </c>
      <c r="C62">
        <v>10.41</v>
      </c>
      <c r="E62" s="5">
        <f t="shared" si="1"/>
        <v>24.001811959367004</v>
      </c>
      <c r="F62" s="5">
        <f t="shared" si="7"/>
        <v>-1.8119593670036238E-3</v>
      </c>
      <c r="H62" s="15"/>
      <c r="P62">
        <f t="shared" si="3"/>
        <v>919.7294866028401</v>
      </c>
      <c r="Q62">
        <v>24</v>
      </c>
      <c r="R62">
        <v>10.41</v>
      </c>
      <c r="T62" s="5">
        <f t="shared" si="4"/>
        <v>24.656722325156437</v>
      </c>
      <c r="U62" s="5">
        <f t="shared" si="5"/>
        <v>-0.65672232515643714</v>
      </c>
      <c r="W62" s="15"/>
      <c r="AG62">
        <f t="shared" si="6"/>
        <v>5820.0762388818293</v>
      </c>
    </row>
    <row r="63" spans="1:33" x14ac:dyDescent="0.25">
      <c r="A63">
        <f t="shared" si="8"/>
        <v>1250</v>
      </c>
      <c r="B63">
        <v>25</v>
      </c>
      <c r="C63">
        <v>10</v>
      </c>
      <c r="E63" s="5">
        <f t="shared" si="1"/>
        <v>24.952014687500011</v>
      </c>
      <c r="F63" s="5">
        <f t="shared" si="7"/>
        <v>4.7985312499989163E-2</v>
      </c>
      <c r="H63" s="15"/>
      <c r="P63">
        <f t="shared" si="3"/>
        <v>906.5934065934066</v>
      </c>
      <c r="Q63">
        <v>25</v>
      </c>
      <c r="R63">
        <v>10</v>
      </c>
      <c r="T63" s="5">
        <f t="shared" si="4"/>
        <v>25.580086500144034</v>
      </c>
      <c r="U63" s="5">
        <f t="shared" si="5"/>
        <v>-0.58008650014403429</v>
      </c>
      <c r="W63" s="15"/>
      <c r="AG63">
        <f t="shared" si="6"/>
        <v>5689.6551724137935</v>
      </c>
    </row>
    <row r="64" spans="1:33" x14ac:dyDescent="0.25">
      <c r="A64">
        <f t="shared" si="8"/>
        <v>1224.8150981892375</v>
      </c>
      <c r="B64">
        <v>26</v>
      </c>
      <c r="C64">
        <v>9.6050000000000004</v>
      </c>
      <c r="E64" s="5">
        <f t="shared" si="1"/>
        <v>25.91220940397092</v>
      </c>
      <c r="F64" s="5">
        <f t="shared" si="7"/>
        <v>8.7790596029080348E-2</v>
      </c>
      <c r="H64" s="15"/>
      <c r="P64">
        <f t="shared" si="3"/>
        <v>893.27182134845395</v>
      </c>
      <c r="Q64">
        <v>26</v>
      </c>
      <c r="R64">
        <v>9.6050000000000004</v>
      </c>
      <c r="T64" s="5">
        <f t="shared" si="4"/>
        <v>26.503934642400338</v>
      </c>
      <c r="U64" s="5">
        <f t="shared" si="5"/>
        <v>-0.50393464240033836</v>
      </c>
      <c r="W64" s="15"/>
      <c r="AG64">
        <f t="shared" si="6"/>
        <v>5559.5702696777025</v>
      </c>
    </row>
    <row r="65" spans="1:33" x14ac:dyDescent="0.25">
      <c r="A65">
        <f t="shared" si="8"/>
        <v>1199.7451500494096</v>
      </c>
      <c r="B65">
        <v>27</v>
      </c>
      <c r="C65">
        <v>9.2270000000000003</v>
      </c>
      <c r="E65" s="5">
        <f t="shared" si="1"/>
        <v>26.876600669438531</v>
      </c>
      <c r="F65" s="5">
        <f t="shared" si="7"/>
        <v>0.1233993305614689</v>
      </c>
      <c r="H65" s="15"/>
      <c r="P65">
        <f t="shared" si="3"/>
        <v>879.86293959771876</v>
      </c>
      <c r="Q65">
        <v>27</v>
      </c>
      <c r="R65">
        <v>9.2270000000000003</v>
      </c>
      <c r="T65" s="5">
        <f t="shared" si="4"/>
        <v>27.423054864601227</v>
      </c>
      <c r="U65" s="5">
        <f t="shared" si="5"/>
        <v>-0.42305486460122665</v>
      </c>
      <c r="W65" s="15"/>
      <c r="AG65">
        <f t="shared" si="6"/>
        <v>5430.7932402907209</v>
      </c>
    </row>
    <row r="66" spans="1:33" x14ac:dyDescent="0.25">
      <c r="A66">
        <f t="shared" si="8"/>
        <v>1174.935071818519</v>
      </c>
      <c r="B66">
        <v>28</v>
      </c>
      <c r="C66">
        <v>8.8670000000000009</v>
      </c>
      <c r="E66" s="5">
        <f t="shared" si="1"/>
        <v>27.840841804031726</v>
      </c>
      <c r="F66" s="5">
        <f t="shared" si="7"/>
        <v>0.15915819596827419</v>
      </c>
      <c r="H66" s="15"/>
      <c r="P66">
        <f t="shared" si="3"/>
        <v>866.44513825883632</v>
      </c>
      <c r="Q66">
        <v>28</v>
      </c>
      <c r="R66">
        <v>8.8670000000000009</v>
      </c>
      <c r="T66" s="5">
        <f t="shared" si="4"/>
        <v>28.333967425890648</v>
      </c>
      <c r="U66" s="5">
        <f t="shared" si="5"/>
        <v>-0.33396742589064843</v>
      </c>
      <c r="W66" s="15"/>
      <c r="AG66">
        <f t="shared" si="6"/>
        <v>5304.0467666651557</v>
      </c>
    </row>
    <row r="67" spans="1:33" x14ac:dyDescent="0.25">
      <c r="A67">
        <f t="shared" si="8"/>
        <v>1150.3266209577282</v>
      </c>
      <c r="B67">
        <v>29</v>
      </c>
      <c r="C67">
        <v>8.5229999999999997</v>
      </c>
      <c r="E67" s="5">
        <f t="shared" si="1"/>
        <v>28.808307157553443</v>
      </c>
      <c r="F67" s="5">
        <f t="shared" si="7"/>
        <v>0.19169284244655671</v>
      </c>
      <c r="H67" s="15"/>
      <c r="P67">
        <f t="shared" si="3"/>
        <v>852.98859442895707</v>
      </c>
      <c r="Q67">
        <v>29</v>
      </c>
      <c r="R67">
        <v>8.5229999999999997</v>
      </c>
      <c r="T67" s="5">
        <f t="shared" si="4"/>
        <v>29.240674933438896</v>
      </c>
      <c r="U67" s="5">
        <f t="shared" si="5"/>
        <v>-0.24067493343889623</v>
      </c>
      <c r="W67" s="15"/>
      <c r="AG67">
        <f t="shared" si="6"/>
        <v>5179.0084242507937</v>
      </c>
    </row>
    <row r="68" spans="1:33" x14ac:dyDescent="0.25">
      <c r="A68">
        <f t="shared" si="8"/>
        <v>1125.9206331757723</v>
      </c>
      <c r="B68">
        <v>30</v>
      </c>
      <c r="C68">
        <v>8.1940000000000008</v>
      </c>
      <c r="E68" s="5">
        <f t="shared" si="1"/>
        <v>29.780042083447199</v>
      </c>
      <c r="F68" s="5">
        <f t="shared" si="7"/>
        <v>0.21995791655280073</v>
      </c>
      <c r="H68" s="15"/>
      <c r="P68">
        <f t="shared" si="3"/>
        <v>839.49496555115661</v>
      </c>
      <c r="Q68">
        <v>30</v>
      </c>
      <c r="R68">
        <v>8.1940000000000008</v>
      </c>
      <c r="T68" s="5">
        <f t="shared" si="4"/>
        <v>30.145048466292081</v>
      </c>
      <c r="U68" s="5">
        <f t="shared" si="5"/>
        <v>-0.14504846629208146</v>
      </c>
      <c r="W68" s="15"/>
      <c r="AG68">
        <f t="shared" si="6"/>
        <v>5055.6604655510891</v>
      </c>
    </row>
    <row r="69" spans="1:33" x14ac:dyDescent="0.25">
      <c r="A69">
        <f t="shared" si="8"/>
        <v>1101.7897091722596</v>
      </c>
      <c r="B69">
        <v>31</v>
      </c>
      <c r="C69">
        <v>7.88</v>
      </c>
      <c r="E69" s="5">
        <f t="shared" si="1"/>
        <v>30.754108035405764</v>
      </c>
      <c r="F69" s="5">
        <f t="shared" si="7"/>
        <v>0.2458919645942359</v>
      </c>
      <c r="H69" s="15"/>
      <c r="P69">
        <f t="shared" si="3"/>
        <v>826.00630209392148</v>
      </c>
      <c r="Q69">
        <v>31</v>
      </c>
      <c r="R69">
        <v>7.88</v>
      </c>
      <c r="T69" s="5">
        <f t="shared" si="4"/>
        <v>31.04629832458707</v>
      </c>
      <c r="U69" s="5">
        <f t="shared" si="5"/>
        <v>-4.6298324587070283E-2</v>
      </c>
      <c r="W69" s="15"/>
      <c r="AG69">
        <f t="shared" si="6"/>
        <v>4934.3453510436429</v>
      </c>
    </row>
    <row r="70" spans="1:33" x14ac:dyDescent="0.25">
      <c r="A70">
        <f t="shared" si="8"/>
        <v>1077.8485693156608</v>
      </c>
      <c r="B70">
        <v>32</v>
      </c>
      <c r="C70">
        <v>7.5789999999999997</v>
      </c>
      <c r="E70" s="5">
        <f t="shared" si="1"/>
        <v>31.734840004075863</v>
      </c>
      <c r="F70" s="5">
        <f t="shared" si="7"/>
        <v>0.26515999592413664</v>
      </c>
      <c r="H70" s="15"/>
      <c r="P70">
        <f t="shared" si="3"/>
        <v>812.47677310540018</v>
      </c>
      <c r="Q70">
        <v>32</v>
      </c>
      <c r="R70">
        <v>7.5789999999999997</v>
      </c>
      <c r="T70" s="5">
        <f t="shared" si="4"/>
        <v>31.949534083414164</v>
      </c>
      <c r="U70" s="5">
        <f t="shared" si="5"/>
        <v>5.0465916585835657E-2</v>
      </c>
      <c r="W70" s="15"/>
      <c r="AG70">
        <f t="shared" si="6"/>
        <v>4814.6109052408683</v>
      </c>
    </row>
    <row r="71" spans="1:33" x14ac:dyDescent="0.25">
      <c r="A71">
        <f t="shared" si="8"/>
        <v>1054.1611242843098</v>
      </c>
      <c r="B71">
        <v>33</v>
      </c>
      <c r="C71">
        <v>7.2910000000000004</v>
      </c>
      <c r="E71" s="5">
        <f t="shared" si="1"/>
        <v>32.720460938214046</v>
      </c>
      <c r="F71" s="5">
        <f t="shared" si="7"/>
        <v>0.27953906178595389</v>
      </c>
      <c r="H71" s="15"/>
      <c r="P71">
        <f t="shared" si="3"/>
        <v>798.94418484800997</v>
      </c>
      <c r="Q71">
        <v>33</v>
      </c>
      <c r="R71">
        <v>7.2910000000000004</v>
      </c>
      <c r="T71" s="5">
        <f t="shared" si="4"/>
        <v>32.854292468769927</v>
      </c>
      <c r="U71" s="5">
        <f t="shared" si="5"/>
        <v>0.14570753123007307</v>
      </c>
      <c r="W71" s="15"/>
      <c r="AG71">
        <f t="shared" si="6"/>
        <v>4696.7546727831732</v>
      </c>
    </row>
    <row r="72" spans="1:33" x14ac:dyDescent="0.25">
      <c r="A72">
        <f t="shared" ref="A72:A97" si="9">$F$3*(C72*1000/($F$4+C72*1000))</f>
        <v>1030.7945463093561</v>
      </c>
      <c r="B72">
        <v>34</v>
      </c>
      <c r="C72">
        <v>7.016</v>
      </c>
      <c r="E72" s="5">
        <f t="shared" si="1"/>
        <v>33.708816163302828</v>
      </c>
      <c r="F72" s="5">
        <f t="shared" si="7"/>
        <v>0.29118383669717218</v>
      </c>
      <c r="H72" s="15"/>
      <c r="P72">
        <f t="shared" si="3"/>
        <v>785.44986755829609</v>
      </c>
      <c r="Q72">
        <v>34</v>
      </c>
      <c r="R72">
        <v>7.016</v>
      </c>
      <c r="T72" s="5">
        <f t="shared" si="4"/>
        <v>33.759861175672825</v>
      </c>
      <c r="U72" s="5">
        <f t="shared" si="5"/>
        <v>0.24013882432717537</v>
      </c>
      <c r="W72" s="15"/>
      <c r="AG72">
        <f t="shared" si="6"/>
        <v>4581.0842896715476</v>
      </c>
    </row>
    <row r="73" spans="1:33" x14ac:dyDescent="0.25">
      <c r="A73">
        <f t="shared" si="9"/>
        <v>1007.6408787010506</v>
      </c>
      <c r="B73">
        <v>35</v>
      </c>
      <c r="C73">
        <v>6.7519999999999998</v>
      </c>
      <c r="E73" s="5">
        <f t="shared" ref="E73:E97" si="10">-0.0000000152813*POWER(A73,3)+0.0000629616*POWER(A73,2)-0.123746557*A73+111.104</f>
        <v>34.705079352250522</v>
      </c>
      <c r="F73" s="5">
        <f t="shared" si="7"/>
        <v>0.29492064774947835</v>
      </c>
      <c r="H73" s="15"/>
      <c r="P73">
        <f t="shared" ref="P73:P97" si="11">$U$3*(AG73/(AG73+$U$4))</f>
        <v>771.9341034566861</v>
      </c>
      <c r="Q73">
        <v>35</v>
      </c>
      <c r="R73">
        <v>6.7519999999999998</v>
      </c>
      <c r="T73" s="5">
        <f t="shared" ref="T73:T97" si="12">-0.000000139006*POWER(P73,3)+0.000342417*POWER(P73,2)-0.347914*P73+163.139</f>
        <v>34.672298778748711</v>
      </c>
      <c r="U73" s="5">
        <f t="shared" ref="U73:U97" si="13">+Q73-T73</f>
        <v>0.32770122125128864</v>
      </c>
      <c r="W73" s="15"/>
      <c r="AG73">
        <f t="shared" ref="AG73:AG97" si="14">R73*1000*13200/(R73*1000+13200)</f>
        <v>4467.0408981555738</v>
      </c>
    </row>
    <row r="74" spans="1:33" x14ac:dyDescent="0.25">
      <c r="A74">
        <f t="shared" si="9"/>
        <v>984.84848484848476</v>
      </c>
      <c r="B74">
        <v>36</v>
      </c>
      <c r="C74">
        <v>6.5</v>
      </c>
      <c r="E74" s="5">
        <f t="shared" si="10"/>
        <v>35.703350942343548</v>
      </c>
      <c r="F74" s="5">
        <f t="shared" si="7"/>
        <v>0.29664905765645244</v>
      </c>
      <c r="H74" s="15"/>
      <c r="P74">
        <f t="shared" si="11"/>
        <v>758.48656294200862</v>
      </c>
      <c r="Q74">
        <v>36</v>
      </c>
      <c r="R74">
        <v>6.5</v>
      </c>
      <c r="T74" s="5">
        <f t="shared" si="12"/>
        <v>35.587562712563596</v>
      </c>
      <c r="U74" s="5">
        <f t="shared" si="13"/>
        <v>0.41243728743640418</v>
      </c>
      <c r="W74" s="15"/>
      <c r="AG74">
        <f t="shared" si="14"/>
        <v>4355.3299492385786</v>
      </c>
    </row>
    <row r="75" spans="1:33" x14ac:dyDescent="0.25">
      <c r="A75">
        <f t="shared" si="9"/>
        <v>962.29548529954479</v>
      </c>
      <c r="B75">
        <v>37</v>
      </c>
      <c r="C75">
        <v>6.258</v>
      </c>
      <c r="E75" s="5">
        <f t="shared" si="10"/>
        <v>36.709349883167448</v>
      </c>
      <c r="F75" s="5">
        <f t="shared" si="7"/>
        <v>0.29065011683255193</v>
      </c>
      <c r="H75" s="15"/>
      <c r="P75">
        <f t="shared" si="11"/>
        <v>745.03870330926281</v>
      </c>
      <c r="Q75">
        <v>37</v>
      </c>
      <c r="R75">
        <v>6.258</v>
      </c>
      <c r="T75" s="5">
        <f t="shared" si="12"/>
        <v>36.512293601982378</v>
      </c>
      <c r="U75" s="5">
        <f t="shared" si="13"/>
        <v>0.48770639801762172</v>
      </c>
      <c r="W75" s="15"/>
      <c r="AG75">
        <f t="shared" si="14"/>
        <v>4245.3283996299724</v>
      </c>
    </row>
    <row r="76" spans="1:33" x14ac:dyDescent="0.25">
      <c r="A76">
        <f t="shared" si="9"/>
        <v>940.03494321727192</v>
      </c>
      <c r="B76">
        <v>38</v>
      </c>
      <c r="C76">
        <v>6.0259999999999998</v>
      </c>
      <c r="E76" s="5">
        <f t="shared" si="10"/>
        <v>37.721099505948814</v>
      </c>
      <c r="F76" s="5">
        <f t="shared" si="7"/>
        <v>0.27890049405118589</v>
      </c>
      <c r="H76" s="15"/>
      <c r="P76">
        <f t="shared" si="11"/>
        <v>731.62494039805267</v>
      </c>
      <c r="Q76">
        <v>38</v>
      </c>
      <c r="R76">
        <v>6.0259999999999998</v>
      </c>
      <c r="T76" s="5">
        <f t="shared" si="12"/>
        <v>37.446108239336212</v>
      </c>
      <c r="U76" s="5">
        <f t="shared" si="13"/>
        <v>0.55389176066378809</v>
      </c>
      <c r="W76" s="15"/>
      <c r="AG76">
        <f t="shared" si="14"/>
        <v>4137.2724435660048</v>
      </c>
    </row>
    <row r="77" spans="1:33" x14ac:dyDescent="0.25">
      <c r="A77">
        <f t="shared" si="9"/>
        <v>918.22208161974061</v>
      </c>
      <c r="B77">
        <v>39</v>
      </c>
      <c r="C77">
        <v>5.8049999999999997</v>
      </c>
      <c r="E77" s="5">
        <f t="shared" si="10"/>
        <v>38.731594534954937</v>
      </c>
      <c r="F77" s="5">
        <f t="shared" si="7"/>
        <v>0.26840546504506335</v>
      </c>
      <c r="H77" s="15"/>
      <c r="P77">
        <f t="shared" si="11"/>
        <v>718.34360797372096</v>
      </c>
      <c r="Q77">
        <v>39</v>
      </c>
      <c r="R77">
        <v>5.8049999999999997</v>
      </c>
      <c r="T77" s="5">
        <f t="shared" si="12"/>
        <v>38.383927384822982</v>
      </c>
      <c r="U77" s="5">
        <f t="shared" si="13"/>
        <v>0.61607261517701772</v>
      </c>
      <c r="W77" s="15"/>
      <c r="AG77">
        <f t="shared" si="14"/>
        <v>4031.8863456985005</v>
      </c>
    </row>
    <row r="78" spans="1:33" x14ac:dyDescent="0.25">
      <c r="A78">
        <f t="shared" si="9"/>
        <v>896.61364802462799</v>
      </c>
      <c r="B78">
        <v>40</v>
      </c>
      <c r="C78">
        <v>5.5919999999999996</v>
      </c>
      <c r="E78" s="5">
        <f t="shared" si="10"/>
        <v>39.752194908774726</v>
      </c>
      <c r="F78" s="5">
        <f t="shared" si="7"/>
        <v>0.24780509122527405</v>
      </c>
      <c r="H78" s="15"/>
      <c r="P78">
        <f t="shared" si="11"/>
        <v>705.0506161971831</v>
      </c>
      <c r="Q78">
        <v>40</v>
      </c>
      <c r="R78">
        <v>5.5919999999999996</v>
      </c>
      <c r="T78" s="5">
        <f t="shared" si="12"/>
        <v>39.337708941307426</v>
      </c>
      <c r="U78" s="5">
        <f t="shared" si="13"/>
        <v>0.6622910586925741</v>
      </c>
      <c r="W78" s="15"/>
      <c r="AG78">
        <f t="shared" si="14"/>
        <v>3927.969348659004</v>
      </c>
    </row>
    <row r="79" spans="1:33" x14ac:dyDescent="0.25">
      <c r="A79">
        <f t="shared" si="9"/>
        <v>875.46299304698164</v>
      </c>
      <c r="B79">
        <v>41</v>
      </c>
      <c r="C79">
        <v>5.3890000000000002</v>
      </c>
      <c r="E79" s="5">
        <f t="shared" si="10"/>
        <v>40.770934745466477</v>
      </c>
      <c r="F79" s="5">
        <f t="shared" si="7"/>
        <v>0.22906525453352344</v>
      </c>
      <c r="H79" s="15"/>
      <c r="P79">
        <f t="shared" si="11"/>
        <v>691.90599506351145</v>
      </c>
      <c r="Q79">
        <v>41</v>
      </c>
      <c r="R79">
        <v>5.3890000000000002</v>
      </c>
      <c r="T79" s="5">
        <f t="shared" si="12"/>
        <v>40.297656607688253</v>
      </c>
      <c r="U79" s="5">
        <f t="shared" si="13"/>
        <v>0.70234339231174658</v>
      </c>
      <c r="W79" s="15"/>
      <c r="AG79">
        <f t="shared" si="14"/>
        <v>3826.7147237613644</v>
      </c>
    </row>
    <row r="80" spans="1:33" x14ac:dyDescent="0.25">
      <c r="A80">
        <f t="shared" si="9"/>
        <v>854.50536431251237</v>
      </c>
      <c r="B80">
        <v>42</v>
      </c>
      <c r="C80">
        <v>5.1929999999999996</v>
      </c>
      <c r="E80" s="5">
        <f t="shared" si="10"/>
        <v>41.80051926156456</v>
      </c>
      <c r="F80" s="5">
        <f t="shared" si="7"/>
        <v>0.19948073843544023</v>
      </c>
      <c r="H80" s="15"/>
      <c r="P80">
        <f t="shared" si="11"/>
        <v>678.74932271219291</v>
      </c>
      <c r="Q80">
        <v>42</v>
      </c>
      <c r="R80">
        <v>5.1929999999999996</v>
      </c>
      <c r="T80" s="5">
        <f t="shared" si="12"/>
        <v>41.277129363055082</v>
      </c>
      <c r="U80" s="5">
        <f t="shared" si="13"/>
        <v>0.72287063694491849</v>
      </c>
      <c r="W80" s="15"/>
      <c r="AG80">
        <f t="shared" si="14"/>
        <v>3726.8308595661392</v>
      </c>
    </row>
    <row r="81" spans="1:33" x14ac:dyDescent="0.25">
      <c r="A81">
        <f t="shared" si="9"/>
        <v>833.99973343995737</v>
      </c>
      <c r="B81">
        <v>43</v>
      </c>
      <c r="C81">
        <v>5.0060000000000002</v>
      </c>
      <c r="E81" s="5">
        <f t="shared" si="10"/>
        <v>42.828117684232055</v>
      </c>
      <c r="F81" s="5">
        <f t="shared" si="7"/>
        <v>0.17188231576794522</v>
      </c>
      <c r="H81" s="15"/>
      <c r="P81">
        <f t="shared" si="11"/>
        <v>665.74729023064481</v>
      </c>
      <c r="Q81">
        <v>43</v>
      </c>
      <c r="R81">
        <v>5.0060000000000002</v>
      </c>
      <c r="T81" s="5">
        <f t="shared" si="12"/>
        <v>42.265273809972797</v>
      </c>
      <c r="U81" s="5">
        <f t="shared" si="13"/>
        <v>0.73472619002720307</v>
      </c>
      <c r="W81" s="15"/>
      <c r="AG81">
        <f t="shared" si="14"/>
        <v>3629.528726793365</v>
      </c>
    </row>
    <row r="82" spans="1:33" x14ac:dyDescent="0.25">
      <c r="A82">
        <f t="shared" si="9"/>
        <v>813.88682808390092</v>
      </c>
      <c r="B82">
        <v>44</v>
      </c>
      <c r="C82">
        <v>4.827</v>
      </c>
      <c r="E82" s="5">
        <f t="shared" si="10"/>
        <v>43.856232098596536</v>
      </c>
      <c r="F82" s="5">
        <f t="shared" si="7"/>
        <v>0.14376790140346429</v>
      </c>
      <c r="H82" s="15"/>
      <c r="P82">
        <f t="shared" si="11"/>
        <v>652.86835659692508</v>
      </c>
      <c r="Q82">
        <v>44</v>
      </c>
      <c r="R82">
        <v>4.827</v>
      </c>
      <c r="T82" s="5">
        <f t="shared" si="12"/>
        <v>43.265652355164448</v>
      </c>
      <c r="U82" s="5">
        <f t="shared" si="13"/>
        <v>0.73434764483555171</v>
      </c>
      <c r="W82" s="15"/>
      <c r="AG82">
        <f t="shared" si="14"/>
        <v>3534.4982526210683</v>
      </c>
    </row>
    <row r="83" spans="1:33" x14ac:dyDescent="0.25">
      <c r="A83">
        <f t="shared" si="9"/>
        <v>794.09757761856019</v>
      </c>
      <c r="B83">
        <v>45</v>
      </c>
      <c r="C83">
        <v>4.6550000000000002</v>
      </c>
      <c r="E83" s="5">
        <f t="shared" si="10"/>
        <v>44.888052281972747</v>
      </c>
      <c r="F83" s="5">
        <f t="shared" si="7"/>
        <v>0.11194771802725256</v>
      </c>
      <c r="H83" s="15"/>
      <c r="P83">
        <f t="shared" si="11"/>
        <v>640.07316788613139</v>
      </c>
      <c r="Q83">
        <v>45</v>
      </c>
      <c r="R83">
        <v>4.6550000000000002</v>
      </c>
      <c r="T83" s="5">
        <f t="shared" si="12"/>
        <v>44.282569787721798</v>
      </c>
      <c r="U83" s="5">
        <f t="shared" si="13"/>
        <v>0.71743021227820236</v>
      </c>
      <c r="W83" s="15"/>
      <c r="AG83">
        <f t="shared" si="14"/>
        <v>3441.388966676001</v>
      </c>
    </row>
    <row r="84" spans="1:33" x14ac:dyDescent="0.25">
      <c r="A84">
        <f t="shared" si="9"/>
        <v>774.55310925529704</v>
      </c>
      <c r="B84">
        <v>46</v>
      </c>
      <c r="C84">
        <v>4.4889999999999999</v>
      </c>
      <c r="E84" s="5">
        <f t="shared" si="10"/>
        <v>45.92752246727791</v>
      </c>
      <c r="F84" s="5">
        <f t="shared" si="7"/>
        <v>7.2477532722089677E-2</v>
      </c>
      <c r="H84" s="15"/>
      <c r="P84">
        <f t="shared" si="11"/>
        <v>627.31425803151285</v>
      </c>
      <c r="Q84">
        <v>46</v>
      </c>
      <c r="R84">
        <v>4.4889999999999999</v>
      </c>
      <c r="T84" s="5">
        <f t="shared" si="12"/>
        <v>45.32121682126116</v>
      </c>
      <c r="U84" s="5">
        <f t="shared" si="13"/>
        <v>0.67878317873883987</v>
      </c>
      <c r="W84" s="15"/>
      <c r="AG84">
        <f t="shared" si="14"/>
        <v>3349.8106167674828</v>
      </c>
    </row>
    <row r="85" spans="1:33" x14ac:dyDescent="0.25">
      <c r="A85">
        <f t="shared" si="9"/>
        <v>755.52996999511549</v>
      </c>
      <c r="B85">
        <v>47</v>
      </c>
      <c r="C85">
        <v>4.3310000000000004</v>
      </c>
      <c r="E85" s="5">
        <f t="shared" si="10"/>
        <v>46.959401663765604</v>
      </c>
      <c r="F85" s="5">
        <f t="shared" si="7"/>
        <v>4.0598336234396015E-2</v>
      </c>
      <c r="H85" s="15">
        <v>7</v>
      </c>
      <c r="I85" t="s">
        <v>19</v>
      </c>
      <c r="P85">
        <f t="shared" si="11"/>
        <v>614.77758010178979</v>
      </c>
      <c r="Q85">
        <v>47</v>
      </c>
      <c r="R85">
        <v>4.3310000000000004</v>
      </c>
      <c r="T85" s="5">
        <f t="shared" si="12"/>
        <v>46.367391605687388</v>
      </c>
      <c r="U85" s="5">
        <f t="shared" si="13"/>
        <v>0.63260839431261218</v>
      </c>
      <c r="W85" s="15">
        <v>7</v>
      </c>
      <c r="X85" t="s">
        <v>19</v>
      </c>
      <c r="AG85">
        <f t="shared" si="14"/>
        <v>3261.0347384632937</v>
      </c>
    </row>
    <row r="86" spans="1:33" x14ac:dyDescent="0.25">
      <c r="A86">
        <f t="shared" si="9"/>
        <v>736.82911347767833</v>
      </c>
      <c r="B86">
        <v>48</v>
      </c>
      <c r="C86">
        <v>4.1790000000000003</v>
      </c>
      <c r="E86" s="5">
        <f t="shared" si="10"/>
        <v>47.993778263154624</v>
      </c>
      <c r="F86" s="5">
        <f t="shared" si="7"/>
        <v>6.2217368453758581E-3</v>
      </c>
      <c r="P86">
        <f t="shared" si="11"/>
        <v>602.33812384037242</v>
      </c>
      <c r="Q86">
        <v>48</v>
      </c>
      <c r="R86">
        <v>4.1790000000000003</v>
      </c>
      <c r="T86" s="5">
        <f t="shared" si="12"/>
        <v>47.432181999693626</v>
      </c>
      <c r="U86" s="5">
        <f t="shared" si="13"/>
        <v>0.56781800030637442</v>
      </c>
      <c r="AG86">
        <f t="shared" si="14"/>
        <v>3174.1066804764373</v>
      </c>
    </row>
    <row r="87" spans="1:33" x14ac:dyDescent="0.25">
      <c r="A87">
        <f t="shared" si="9"/>
        <v>718.48499964369705</v>
      </c>
      <c r="B87">
        <v>49</v>
      </c>
      <c r="C87">
        <v>4.0330000000000004</v>
      </c>
      <c r="E87" s="5">
        <f t="shared" si="10"/>
        <v>49.028250268277084</v>
      </c>
      <c r="F87" s="5">
        <f t="shared" si="7"/>
        <v>-2.825026827708399E-2</v>
      </c>
      <c r="P87">
        <f t="shared" si="11"/>
        <v>590.02347875739918</v>
      </c>
      <c r="Q87">
        <v>49</v>
      </c>
      <c r="R87">
        <v>4.0330000000000004</v>
      </c>
      <c r="T87" s="5">
        <f t="shared" si="12"/>
        <v>48.514094261481375</v>
      </c>
      <c r="U87" s="5">
        <f t="shared" si="13"/>
        <v>0.48590573851862473</v>
      </c>
      <c r="AG87">
        <f t="shared" si="14"/>
        <v>3089.1661347414847</v>
      </c>
    </row>
    <row r="88" spans="1:33" x14ac:dyDescent="0.25">
      <c r="A88">
        <f t="shared" si="9"/>
        <v>700.53264233786797</v>
      </c>
      <c r="B88">
        <v>50</v>
      </c>
      <c r="C88">
        <v>3.8929999999999998</v>
      </c>
      <c r="E88" s="5">
        <f t="shared" si="10"/>
        <v>50.060189702907763</v>
      </c>
      <c r="F88" s="5">
        <f t="shared" si="7"/>
        <v>-6.0189702907763376E-2</v>
      </c>
      <c r="P88">
        <f t="shared" si="11"/>
        <v>577.86248142297325</v>
      </c>
      <c r="Q88">
        <v>50</v>
      </c>
      <c r="R88">
        <v>3.8929999999999998</v>
      </c>
      <c r="T88" s="5">
        <f t="shared" si="12"/>
        <v>49.611184673273755</v>
      </c>
      <c r="U88" s="5">
        <f t="shared" si="13"/>
        <v>0.3888153267262453</v>
      </c>
      <c r="AG88">
        <f t="shared" si="14"/>
        <v>3006.3534780319428</v>
      </c>
    </row>
    <row r="89" spans="1:33" x14ac:dyDescent="0.25">
      <c r="A89">
        <f t="shared" si="9"/>
        <v>682.87541793865387</v>
      </c>
      <c r="B89">
        <v>51</v>
      </c>
      <c r="C89">
        <v>3.758</v>
      </c>
      <c r="E89" s="5">
        <f t="shared" si="10"/>
        <v>51.094556650200289</v>
      </c>
      <c r="F89" s="5">
        <f t="shared" si="7"/>
        <v>-9.4556650200289027E-2</v>
      </c>
      <c r="P89">
        <f t="shared" si="11"/>
        <v>565.79446824973911</v>
      </c>
      <c r="Q89">
        <v>51</v>
      </c>
      <c r="R89">
        <v>3.758</v>
      </c>
      <c r="T89" s="5">
        <f t="shared" si="12"/>
        <v>50.729542897218352</v>
      </c>
      <c r="U89" s="5">
        <f t="shared" si="13"/>
        <v>0.27045710278164847</v>
      </c>
      <c r="AG89">
        <f t="shared" si="14"/>
        <v>2925.2034438023352</v>
      </c>
    </row>
    <row r="90" spans="1:33" x14ac:dyDescent="0.25">
      <c r="A90">
        <f t="shared" si="9"/>
        <v>665.67613177782675</v>
      </c>
      <c r="B90">
        <v>52</v>
      </c>
      <c r="C90">
        <v>3.629</v>
      </c>
      <c r="E90" s="5">
        <f t="shared" si="10"/>
        <v>52.121071158709704</v>
      </c>
      <c r="F90" s="5">
        <f t="shared" si="7"/>
        <v>-0.12107115870970375</v>
      </c>
      <c r="P90">
        <f t="shared" si="11"/>
        <v>553.93611628139331</v>
      </c>
      <c r="Q90">
        <v>52</v>
      </c>
      <c r="R90">
        <v>3.629</v>
      </c>
      <c r="T90" s="5">
        <f t="shared" si="12"/>
        <v>51.858671869527129</v>
      </c>
      <c r="U90" s="5">
        <f t="shared" si="13"/>
        <v>0.14132813047287129</v>
      </c>
      <c r="AG90">
        <f t="shared" si="14"/>
        <v>2846.4436389565631</v>
      </c>
    </row>
    <row r="91" spans="1:33" x14ac:dyDescent="0.25">
      <c r="A91">
        <f t="shared" si="9"/>
        <v>648.69668246445497</v>
      </c>
      <c r="B91">
        <v>53</v>
      </c>
      <c r="C91">
        <v>3.504</v>
      </c>
      <c r="E91" s="5">
        <f t="shared" si="10"/>
        <v>53.153291736057668</v>
      </c>
      <c r="F91" s="5">
        <f t="shared" si="7"/>
        <v>-0.15329173605766755</v>
      </c>
      <c r="P91">
        <f t="shared" si="11"/>
        <v>542.12800432082099</v>
      </c>
      <c r="Q91">
        <v>53</v>
      </c>
      <c r="R91">
        <v>3.504</v>
      </c>
      <c r="T91" s="5">
        <f t="shared" si="12"/>
        <v>53.014150940990575</v>
      </c>
      <c r="U91" s="5">
        <f t="shared" si="13"/>
        <v>-1.4150940990575123E-2</v>
      </c>
      <c r="AG91">
        <f t="shared" si="14"/>
        <v>2768.9655172413795</v>
      </c>
    </row>
    <row r="92" spans="1:33" x14ac:dyDescent="0.25">
      <c r="A92">
        <f t="shared" si="9"/>
        <v>632.23757937990285</v>
      </c>
      <c r="B92">
        <v>54</v>
      </c>
      <c r="C92">
        <v>3.3849999999999998</v>
      </c>
      <c r="E92" s="5">
        <f t="shared" si="10"/>
        <v>54.172159661606699</v>
      </c>
      <c r="F92" s="5">
        <f t="shared" si="7"/>
        <v>-0.17215966160669893</v>
      </c>
      <c r="P92">
        <f t="shared" si="11"/>
        <v>530.58442422054611</v>
      </c>
      <c r="Q92">
        <v>54</v>
      </c>
      <c r="R92">
        <v>3.3849999999999998</v>
      </c>
      <c r="T92" s="5">
        <f t="shared" si="12"/>
        <v>54.175095239750618</v>
      </c>
      <c r="U92" s="5">
        <f t="shared" si="13"/>
        <v>-0.17509523975061825</v>
      </c>
      <c r="AG92">
        <f t="shared" si="14"/>
        <v>2694.1211938498645</v>
      </c>
    </row>
    <row r="93" spans="1:33" x14ac:dyDescent="0.25">
      <c r="A93">
        <f t="shared" si="9"/>
        <v>616.05124340617931</v>
      </c>
      <c r="B93">
        <v>55</v>
      </c>
      <c r="C93">
        <v>3.27</v>
      </c>
      <c r="E93" s="5">
        <f t="shared" si="10"/>
        <v>55.192094261274711</v>
      </c>
      <c r="F93" s="5">
        <f t="shared" si="7"/>
        <v>-0.19209426127471119</v>
      </c>
      <c r="P93">
        <f t="shared" si="11"/>
        <v>519.13751298926229</v>
      </c>
      <c r="Q93">
        <v>55</v>
      </c>
      <c r="R93">
        <v>3.27</v>
      </c>
      <c r="T93" s="5">
        <f t="shared" si="12"/>
        <v>55.358198004700526</v>
      </c>
      <c r="U93" s="5">
        <f t="shared" si="13"/>
        <v>-0.35819800470052598</v>
      </c>
      <c r="AG93">
        <f t="shared" si="14"/>
        <v>2620.7650273224044</v>
      </c>
    </row>
    <row r="94" spans="1:33" x14ac:dyDescent="0.25">
      <c r="A94">
        <f t="shared" si="9"/>
        <v>600.30395136778122</v>
      </c>
      <c r="B94">
        <v>56</v>
      </c>
      <c r="C94">
        <v>3.16</v>
      </c>
      <c r="E94" s="5">
        <f t="shared" si="10"/>
        <v>56.201819703423396</v>
      </c>
      <c r="F94" s="5">
        <f t="shared" si="7"/>
        <v>-0.20181970342339639</v>
      </c>
      <c r="P94">
        <f t="shared" si="11"/>
        <v>507.90991271820451</v>
      </c>
      <c r="Q94">
        <v>56</v>
      </c>
      <c r="R94">
        <v>3.16</v>
      </c>
      <c r="T94" s="5">
        <f t="shared" si="12"/>
        <v>56.550684604851511</v>
      </c>
      <c r="U94" s="5">
        <f t="shared" si="13"/>
        <v>-0.55068460485151149</v>
      </c>
      <c r="AG94">
        <f t="shared" si="14"/>
        <v>2549.6332518337408</v>
      </c>
    </row>
    <row r="95" spans="1:33" x14ac:dyDescent="0.25">
      <c r="A95">
        <f t="shared" si="9"/>
        <v>584.87819825340887</v>
      </c>
      <c r="B95">
        <v>57</v>
      </c>
      <c r="C95">
        <v>3.0539999999999998</v>
      </c>
      <c r="E95" s="5">
        <f t="shared" si="10"/>
        <v>57.207968110379312</v>
      </c>
      <c r="F95" s="5">
        <f t="shared" si="7"/>
        <v>-0.20796811037931207</v>
      </c>
      <c r="P95">
        <f t="shared" si="11"/>
        <v>496.82331227372754</v>
      </c>
      <c r="Q95">
        <v>57</v>
      </c>
      <c r="R95">
        <v>3.0539999999999998</v>
      </c>
      <c r="T95" s="5">
        <f t="shared" si="12"/>
        <v>57.760502010926743</v>
      </c>
      <c r="U95" s="5">
        <f t="shared" si="13"/>
        <v>-0.76050201092674286</v>
      </c>
      <c r="AG95">
        <f t="shared" si="14"/>
        <v>2480.1771871539313</v>
      </c>
    </row>
    <row r="96" spans="1:33" x14ac:dyDescent="0.25">
      <c r="A96">
        <f t="shared" si="9"/>
        <v>569.79617047560225</v>
      </c>
      <c r="B96">
        <v>58</v>
      </c>
      <c r="C96">
        <v>2.952</v>
      </c>
      <c r="E96" s="5">
        <f t="shared" si="10"/>
        <v>58.208327153842603</v>
      </c>
      <c r="F96" s="5">
        <f t="shared" si="7"/>
        <v>-0.20832715384260325</v>
      </c>
      <c r="P96">
        <f t="shared" si="11"/>
        <v>485.89829534571925</v>
      </c>
      <c r="Q96">
        <v>58</v>
      </c>
      <c r="R96">
        <v>2.952</v>
      </c>
      <c r="T96" s="5">
        <f t="shared" si="12"/>
        <v>58.985201731242242</v>
      </c>
      <c r="U96" s="5">
        <f t="shared" si="13"/>
        <v>-0.98520173124224186</v>
      </c>
      <c r="AG96">
        <f t="shared" si="14"/>
        <v>2412.4814264487368</v>
      </c>
    </row>
    <row r="97" spans="1:33" x14ac:dyDescent="0.25">
      <c r="A97">
        <f t="shared" si="9"/>
        <v>555.08013069861522</v>
      </c>
      <c r="B97">
        <v>59</v>
      </c>
      <c r="C97">
        <v>2.8540000000000001</v>
      </c>
      <c r="E97" s="5">
        <f t="shared" si="10"/>
        <v>59.200563191068447</v>
      </c>
      <c r="F97" s="5">
        <f t="shared" si="7"/>
        <v>-0.20056319106844711</v>
      </c>
      <c r="P97">
        <f t="shared" si="11"/>
        <v>475.15599396204476</v>
      </c>
      <c r="Q97">
        <v>59</v>
      </c>
      <c r="R97">
        <v>2.8540000000000001</v>
      </c>
      <c r="T97" s="5">
        <f t="shared" si="12"/>
        <v>60.22194980946918</v>
      </c>
      <c r="U97" s="5">
        <f t="shared" si="13"/>
        <v>-1.2219498094691801</v>
      </c>
      <c r="AG97">
        <f t="shared" si="14"/>
        <v>2346.6301233337485</v>
      </c>
    </row>
  </sheetData>
  <mergeCells count="2">
    <mergeCell ref="A6:C6"/>
    <mergeCell ref="P6:R6"/>
  </mergeCells>
  <pageMargins left="0.70866141732283472" right="0.70866141732283472" top="0.74803149606299213" bottom="0.74803149606299213" header="0.31496062992125984" footer="0.31496062992125984"/>
  <pageSetup paperSize="9" scale="50" fitToWidth="2" orientation="portrait" r:id="rId1"/>
  <colBreaks count="1" manualBreakCount="1">
    <brk id="14" max="9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7"/>
  <sheetViews>
    <sheetView view="pageBreakPreview" topLeftCell="A10" zoomScale="70" zoomScaleNormal="70" zoomScaleSheetLayoutView="70" workbookViewId="0">
      <selection activeCell="AC18" sqref="AC18"/>
    </sheetView>
  </sheetViews>
  <sheetFormatPr defaultRowHeight="15" x14ac:dyDescent="0.25"/>
  <cols>
    <col min="1" max="1" width="21.140625" customWidth="1"/>
    <col min="3" max="3" width="13.42578125" bestFit="1" customWidth="1"/>
    <col min="4" max="4" width="5.140625" customWidth="1"/>
    <col min="5" max="5" width="13.28515625" style="5" customWidth="1"/>
    <col min="6" max="6" width="13.42578125" style="5" bestFit="1" customWidth="1"/>
    <col min="7" max="7" width="12.28515625" bestFit="1" customWidth="1"/>
    <col min="8" max="8" width="11.7109375" bestFit="1" customWidth="1"/>
    <col min="9" max="11" width="11.7109375" customWidth="1"/>
    <col min="15" max="15" width="9.140625" style="13"/>
    <col min="16" max="16" width="14.85546875" style="27" bestFit="1" customWidth="1"/>
    <col min="18" max="18" width="13.42578125" bestFit="1" customWidth="1"/>
    <col min="19" max="19" width="5.140625" customWidth="1"/>
    <col min="20" max="20" width="13.28515625" style="5" customWidth="1"/>
    <col min="21" max="21" width="13.42578125" style="5" bestFit="1" customWidth="1"/>
    <col min="22" max="22" width="12.28515625" bestFit="1" customWidth="1"/>
    <col min="23" max="23" width="11.7109375" bestFit="1" customWidth="1"/>
    <col min="24" max="26" width="11.7109375" customWidth="1"/>
    <col min="30" max="30" width="9.140625" style="11"/>
  </cols>
  <sheetData>
    <row r="1" spans="1:33" ht="18" x14ac:dyDescent="0.35">
      <c r="A1" t="s">
        <v>7</v>
      </c>
      <c r="P1" s="27" t="s">
        <v>7</v>
      </c>
    </row>
    <row r="3" spans="1:33" ht="19.5" x14ac:dyDescent="0.35">
      <c r="E3" s="6" t="s">
        <v>3</v>
      </c>
      <c r="F3" s="5">
        <v>2500</v>
      </c>
      <c r="G3" t="s">
        <v>6</v>
      </c>
      <c r="H3" s="10" t="s">
        <v>20</v>
      </c>
      <c r="T3" s="6" t="s">
        <v>3</v>
      </c>
      <c r="U3" s="5">
        <v>2500</v>
      </c>
      <c r="V3" t="s">
        <v>6</v>
      </c>
      <c r="W3" s="10" t="s">
        <v>21</v>
      </c>
    </row>
    <row r="4" spans="1:33" x14ac:dyDescent="0.25">
      <c r="E4" s="6" t="s">
        <v>4</v>
      </c>
      <c r="F4" s="5">
        <v>10000</v>
      </c>
      <c r="G4" s="3" t="s">
        <v>5</v>
      </c>
      <c r="T4" s="6" t="s">
        <v>4</v>
      </c>
      <c r="U4" s="5">
        <v>10000</v>
      </c>
      <c r="V4" s="3" t="s">
        <v>5</v>
      </c>
      <c r="W4" t="s">
        <v>44</v>
      </c>
    </row>
    <row r="5" spans="1:33" x14ac:dyDescent="0.25">
      <c r="W5" t="s">
        <v>45</v>
      </c>
    </row>
    <row r="6" spans="1:33" x14ac:dyDescent="0.25">
      <c r="A6" s="30" t="s">
        <v>2</v>
      </c>
      <c r="B6" s="30"/>
      <c r="C6" s="30"/>
      <c r="E6" s="7"/>
      <c r="F6" s="7"/>
      <c r="P6" s="30" t="s">
        <v>2</v>
      </c>
      <c r="Q6" s="30"/>
      <c r="R6" s="30"/>
      <c r="T6" s="7"/>
      <c r="U6" s="7"/>
    </row>
    <row r="7" spans="1:33" s="1" customFormat="1" ht="18" x14ac:dyDescent="0.35">
      <c r="A7" s="2" t="s">
        <v>8</v>
      </c>
      <c r="B7" s="2" t="s">
        <v>0</v>
      </c>
      <c r="C7" s="2" t="s">
        <v>1</v>
      </c>
      <c r="E7" s="8" t="s">
        <v>9</v>
      </c>
      <c r="F7" s="8" t="s">
        <v>10</v>
      </c>
      <c r="G7" s="2"/>
      <c r="O7" s="14"/>
      <c r="P7" s="28" t="s">
        <v>8</v>
      </c>
      <c r="Q7" s="2" t="s">
        <v>0</v>
      </c>
      <c r="R7" s="2" t="s">
        <v>1</v>
      </c>
      <c r="T7" s="8" t="s">
        <v>9</v>
      </c>
      <c r="U7" s="8" t="s">
        <v>10</v>
      </c>
      <c r="V7" s="2"/>
      <c r="AD7" s="12"/>
      <c r="AG7" s="1" t="s">
        <v>47</v>
      </c>
    </row>
    <row r="8" spans="1:33" x14ac:dyDescent="0.25">
      <c r="A8">
        <f>$F$3*($F$4/($F$4+C8*1000))</f>
        <v>172.1763085399449</v>
      </c>
      <c r="B8">
        <v>-30</v>
      </c>
      <c r="C8">
        <v>135.19999999999999</v>
      </c>
      <c r="E8" s="5">
        <f>0.0000000152813*POWER(A8,3)-0.0000516481*POWER(A8,2)+0.0954629*A8-43.5227</f>
        <v>-28.539344272372148</v>
      </c>
      <c r="F8" s="5">
        <f>+B8-E8</f>
        <v>-1.4606557276278522</v>
      </c>
      <c r="P8" s="27">
        <f t="shared" ref="P8:P72" si="0">$U$3*($AG$8/($AG$8+R8*1000))</f>
        <v>100.95942043173919</v>
      </c>
      <c r="Q8">
        <v>-30</v>
      </c>
      <c r="R8">
        <v>135.19999999999999</v>
      </c>
      <c r="T8" s="5">
        <f>0.00000002560297*POWER(P8,3)-0.0000811744*POWER(P8,2)+0.123767*P8-38.9862</f>
        <v>-27.291803223878091</v>
      </c>
      <c r="U8" s="5">
        <f>+Q8-T8</f>
        <v>-2.708196776121909</v>
      </c>
      <c r="AG8">
        <f>(10000*13200)/(10000+13200)</f>
        <v>5689.6551724137935</v>
      </c>
    </row>
    <row r="9" spans="1:33" x14ac:dyDescent="0.25">
      <c r="A9">
        <f t="shared" ref="A9:A72" si="1">$F$3*($F$4/($F$4+C9*1000))</f>
        <v>181.29079042784625</v>
      </c>
      <c r="B9">
        <v>-29</v>
      </c>
      <c r="C9">
        <v>127.9</v>
      </c>
      <c r="E9" s="5">
        <f t="shared" ref="E9:E72" si="2">0.0000000152813*POWER(A9,3)-0.0000516481*POWER(A9,2)+0.0954629*A9-43.5227</f>
        <v>-27.822588380753615</v>
      </c>
      <c r="F9" s="5">
        <f t="shared" ref="F9:F72" si="3">+B9-E9</f>
        <v>-1.177411619246385</v>
      </c>
      <c r="P9" s="27">
        <f t="shared" si="0"/>
        <v>106.47634289254277</v>
      </c>
      <c r="Q9">
        <v>-29</v>
      </c>
      <c r="R9">
        <v>127.9</v>
      </c>
      <c r="T9" s="5">
        <f t="shared" ref="T9:T72" si="4">0.000000025603*POWER(P9,3)-0.0000811744*POWER(P9,2)+0.123767*P9-38.9862</f>
        <v>-26.697327289113364</v>
      </c>
      <c r="U9" s="5">
        <f t="shared" ref="U9:U72" si="5">+Q9-T9</f>
        <v>-2.3026727108866361</v>
      </c>
    </row>
    <row r="10" spans="1:33" x14ac:dyDescent="0.25">
      <c r="A10">
        <f t="shared" si="1"/>
        <v>190.69412662090008</v>
      </c>
      <c r="B10">
        <v>-28</v>
      </c>
      <c r="C10">
        <v>121.1</v>
      </c>
      <c r="E10" s="5">
        <f t="shared" si="2"/>
        <v>-27.090662682820103</v>
      </c>
      <c r="F10" s="5">
        <f t="shared" si="3"/>
        <v>-0.9093373171798973</v>
      </c>
      <c r="P10" s="27">
        <f t="shared" si="0"/>
        <v>112.18689657048057</v>
      </c>
      <c r="Q10">
        <v>-28</v>
      </c>
      <c r="R10">
        <v>121.1</v>
      </c>
      <c r="T10" s="5">
        <f t="shared" si="4"/>
        <v>-26.086666488199722</v>
      </c>
      <c r="U10" s="5">
        <f t="shared" si="5"/>
        <v>-1.9133335118002783</v>
      </c>
    </row>
    <row r="11" spans="1:33" x14ac:dyDescent="0.25">
      <c r="A11">
        <f t="shared" si="1"/>
        <v>200.64205457463885</v>
      </c>
      <c r="B11">
        <v>-27</v>
      </c>
      <c r="C11">
        <v>114.6</v>
      </c>
      <c r="E11" s="5">
        <f t="shared" si="2"/>
        <v>-26.324605703847357</v>
      </c>
      <c r="F11" s="5">
        <f t="shared" si="3"/>
        <v>-0.67539429615264268</v>
      </c>
      <c r="P11" s="27">
        <f t="shared" si="0"/>
        <v>118.24905400756795</v>
      </c>
      <c r="Q11">
        <v>-27</v>
      </c>
      <c r="R11">
        <v>114.6</v>
      </c>
      <c r="T11" s="5">
        <f t="shared" si="4"/>
        <v>-25.443584409115942</v>
      </c>
      <c r="U11" s="5">
        <f t="shared" si="5"/>
        <v>-1.5564155908840576</v>
      </c>
    </row>
    <row r="12" spans="1:33" x14ac:dyDescent="0.25">
      <c r="A12">
        <f t="shared" si="1"/>
        <v>210.79258010118045</v>
      </c>
      <c r="B12">
        <v>-26</v>
      </c>
      <c r="C12">
        <v>108.6</v>
      </c>
      <c r="E12" s="5">
        <f t="shared" si="2"/>
        <v>-25.551606920754956</v>
      </c>
      <c r="F12" s="5">
        <f t="shared" si="3"/>
        <v>-0.44839307924504368</v>
      </c>
      <c r="P12" s="27">
        <f t="shared" si="0"/>
        <v>124.45691527878348</v>
      </c>
      <c r="Q12">
        <v>-26</v>
      </c>
      <c r="R12">
        <v>108.6</v>
      </c>
      <c r="T12" s="5">
        <f t="shared" si="4"/>
        <v>-24.790536855249439</v>
      </c>
      <c r="U12" s="5">
        <f t="shared" si="5"/>
        <v>-1.2094631447505613</v>
      </c>
    </row>
    <row r="13" spans="1:33" x14ac:dyDescent="0.25">
      <c r="A13">
        <f t="shared" si="1"/>
        <v>221.43489813994685</v>
      </c>
      <c r="B13">
        <v>-25</v>
      </c>
      <c r="C13">
        <v>102.9</v>
      </c>
      <c r="E13" s="5">
        <f t="shared" si="2"/>
        <v>-24.750445228414019</v>
      </c>
      <c r="F13" s="5">
        <f t="shared" si="3"/>
        <v>-0.24955477158598072</v>
      </c>
      <c r="P13" s="27">
        <f t="shared" si="0"/>
        <v>130.98980661141277</v>
      </c>
      <c r="Q13">
        <v>-25</v>
      </c>
      <c r="R13">
        <v>102.9</v>
      </c>
      <c r="T13" s="5">
        <f t="shared" si="4"/>
        <v>-24.10925726328589</v>
      </c>
      <c r="U13" s="5">
        <f t="shared" si="5"/>
        <v>-0.89074273671410964</v>
      </c>
    </row>
    <row r="14" spans="1:33" x14ac:dyDescent="0.25">
      <c r="A14">
        <f t="shared" si="1"/>
        <v>232.57977486277795</v>
      </c>
      <c r="B14">
        <v>-24</v>
      </c>
      <c r="C14">
        <v>97.49</v>
      </c>
      <c r="E14" s="5">
        <f t="shared" si="2"/>
        <v>-23.921524712795534</v>
      </c>
      <c r="F14" s="5">
        <f t="shared" si="3"/>
        <v>-7.8475287204465616E-2</v>
      </c>
      <c r="P14" s="27">
        <f t="shared" si="0"/>
        <v>137.85797119854556</v>
      </c>
      <c r="Q14">
        <v>-24</v>
      </c>
      <c r="R14">
        <v>97.49</v>
      </c>
      <c r="T14" s="5">
        <f t="shared" si="4"/>
        <v>-23.399558368931238</v>
      </c>
      <c r="U14" s="5">
        <f t="shared" si="5"/>
        <v>-0.60044163106876169</v>
      </c>
    </row>
    <row r="15" spans="1:33" x14ac:dyDescent="0.25">
      <c r="A15">
        <f t="shared" si="1"/>
        <v>244.06912037489019</v>
      </c>
      <c r="B15">
        <v>-23</v>
      </c>
      <c r="C15">
        <v>92.43</v>
      </c>
      <c r="E15" s="5">
        <f t="shared" si="2"/>
        <v>-23.077640773363232</v>
      </c>
      <c r="F15" s="5">
        <f t="shared" si="3"/>
        <v>7.764077336323183E-2</v>
      </c>
      <c r="P15" s="27">
        <f t="shared" si="0"/>
        <v>144.96726375607545</v>
      </c>
      <c r="Q15">
        <v>-23</v>
      </c>
      <c r="R15">
        <v>92.43</v>
      </c>
      <c r="T15" s="5">
        <f t="shared" si="4"/>
        <v>-22.67195679190802</v>
      </c>
      <c r="U15" s="5">
        <f t="shared" si="5"/>
        <v>-0.32804320809198018</v>
      </c>
    </row>
    <row r="16" spans="1:33" x14ac:dyDescent="0.25">
      <c r="A16">
        <f t="shared" si="1"/>
        <v>255.99016997747287</v>
      </c>
      <c r="B16">
        <v>-22</v>
      </c>
      <c r="C16">
        <v>87.66</v>
      </c>
      <c r="E16" s="5">
        <f t="shared" si="2"/>
        <v>-22.213337807209907</v>
      </c>
      <c r="F16" s="5">
        <f t="shared" si="3"/>
        <v>0.21333780720990703</v>
      </c>
      <c r="P16" s="27">
        <f t="shared" si="0"/>
        <v>152.37483100246016</v>
      </c>
      <c r="Q16">
        <v>-22</v>
      </c>
      <c r="R16">
        <v>87.66</v>
      </c>
      <c r="T16" s="5">
        <f t="shared" si="4"/>
        <v>-21.921359109867808</v>
      </c>
      <c r="U16" s="5">
        <f t="shared" si="5"/>
        <v>-7.8640890132191998E-2</v>
      </c>
    </row>
    <row r="17" spans="1:26" x14ac:dyDescent="0.25">
      <c r="A17">
        <f t="shared" si="1"/>
        <v>268.35551738943752</v>
      </c>
      <c r="B17">
        <v>-21</v>
      </c>
      <c r="C17">
        <v>83.16</v>
      </c>
      <c r="E17" s="5">
        <f t="shared" si="2"/>
        <v>-21.328806325529342</v>
      </c>
      <c r="F17" s="5">
        <f t="shared" si="3"/>
        <v>0.3288063255293423</v>
      </c>
      <c r="P17" s="27">
        <f t="shared" si="0"/>
        <v>160.09221311475409</v>
      </c>
      <c r="Q17">
        <v>-21</v>
      </c>
      <c r="R17">
        <v>83.16</v>
      </c>
      <c r="T17" s="5">
        <f t="shared" si="4"/>
        <v>-21.147476387710149</v>
      </c>
      <c r="U17" s="5">
        <f t="shared" si="5"/>
        <v>0.14747638771014948</v>
      </c>
    </row>
    <row r="18" spans="1:26" x14ac:dyDescent="0.25">
      <c r="A18">
        <f t="shared" si="1"/>
        <v>281.18321898549095</v>
      </c>
      <c r="B18">
        <v>-20</v>
      </c>
      <c r="C18">
        <v>78.91</v>
      </c>
      <c r="E18" s="5">
        <f t="shared" si="2"/>
        <v>-20.423914224765642</v>
      </c>
      <c r="F18" s="5">
        <f t="shared" si="3"/>
        <v>0.42391422476564244</v>
      </c>
      <c r="P18" s="27">
        <f t="shared" si="0"/>
        <v>168.1347034103832</v>
      </c>
      <c r="Q18">
        <v>-20</v>
      </c>
      <c r="R18">
        <v>78.91</v>
      </c>
      <c r="T18" s="5">
        <f t="shared" si="4"/>
        <v>-20.349721626878214</v>
      </c>
      <c r="U18" s="5">
        <f t="shared" si="5"/>
        <v>0.34972162687821395</v>
      </c>
    </row>
    <row r="19" spans="1:26" x14ac:dyDescent="0.25">
      <c r="A19">
        <f t="shared" si="1"/>
        <v>294.42939583087974</v>
      </c>
      <c r="B19">
        <v>-19</v>
      </c>
      <c r="C19">
        <v>74.91</v>
      </c>
      <c r="E19" s="5">
        <f t="shared" si="2"/>
        <v>-19.50288587894439</v>
      </c>
      <c r="F19" s="5">
        <f t="shared" si="3"/>
        <v>0.50288587894439019</v>
      </c>
      <c r="P19" s="27">
        <f t="shared" si="0"/>
        <v>176.47889312438232</v>
      </c>
      <c r="Q19">
        <v>-19</v>
      </c>
      <c r="R19">
        <v>74.91</v>
      </c>
      <c r="T19" s="5">
        <f t="shared" si="4"/>
        <v>-19.53137294134644</v>
      </c>
      <c r="U19" s="5">
        <f t="shared" si="5"/>
        <v>0.53137294134644009</v>
      </c>
    </row>
    <row r="20" spans="1:26" x14ac:dyDescent="0.25">
      <c r="A20">
        <f t="shared" si="1"/>
        <v>308.14741772463947</v>
      </c>
      <c r="B20">
        <v>-18</v>
      </c>
      <c r="C20">
        <v>71.13</v>
      </c>
      <c r="E20" s="5">
        <f t="shared" si="2"/>
        <v>-18.563158334048449</v>
      </c>
      <c r="F20" s="5">
        <f t="shared" si="3"/>
        <v>0.56315833404844895</v>
      </c>
      <c r="P20" s="27">
        <f t="shared" si="0"/>
        <v>185.16274121655289</v>
      </c>
      <c r="Q20">
        <v>-18</v>
      </c>
      <c r="R20">
        <v>71.13</v>
      </c>
      <c r="T20" s="5">
        <f t="shared" si="4"/>
        <v>-18.689710069870763</v>
      </c>
      <c r="U20" s="5">
        <f t="shared" si="5"/>
        <v>0.68971006987076322</v>
      </c>
    </row>
    <row r="21" spans="1:26" x14ac:dyDescent="0.25">
      <c r="A21">
        <f t="shared" si="1"/>
        <v>322.28954492716252</v>
      </c>
      <c r="B21">
        <v>-17</v>
      </c>
      <c r="C21">
        <v>67.569999999999993</v>
      </c>
      <c r="E21" s="5">
        <f t="shared" si="2"/>
        <v>-17.609159197460617</v>
      </c>
      <c r="F21" s="5">
        <f t="shared" si="3"/>
        <v>0.60915919746061675</v>
      </c>
      <c r="P21" s="27">
        <f t="shared" si="0"/>
        <v>194.16059081302689</v>
      </c>
      <c r="Q21">
        <v>-17</v>
      </c>
      <c r="R21">
        <v>67.569999999999993</v>
      </c>
      <c r="T21" s="5">
        <f t="shared" si="4"/>
        <v>-17.828263931265358</v>
      </c>
      <c r="U21" s="5">
        <f t="shared" si="5"/>
        <v>0.82826393126535791</v>
      </c>
    </row>
    <row r="22" spans="1:26" x14ac:dyDescent="0.25">
      <c r="A22">
        <f t="shared" si="1"/>
        <v>336.92722371967653</v>
      </c>
      <c r="B22">
        <v>-16</v>
      </c>
      <c r="C22">
        <v>64.2</v>
      </c>
      <c r="E22" s="5">
        <f t="shared" si="2"/>
        <v>-16.637261478794077</v>
      </c>
      <c r="F22" s="5">
        <f t="shared" si="3"/>
        <v>0.63726147879407691</v>
      </c>
      <c r="P22" s="27">
        <f t="shared" si="0"/>
        <v>203.52279455298995</v>
      </c>
      <c r="Q22">
        <v>-16</v>
      </c>
      <c r="R22">
        <v>64.2</v>
      </c>
      <c r="T22" s="5">
        <f t="shared" si="4"/>
        <v>-16.943322907563182</v>
      </c>
      <c r="U22" s="5">
        <f t="shared" si="5"/>
        <v>0.94332290756318216</v>
      </c>
    </row>
    <row r="23" spans="1:26" x14ac:dyDescent="0.25">
      <c r="A23">
        <f t="shared" si="1"/>
        <v>352.01351731906504</v>
      </c>
      <c r="B23">
        <v>-15</v>
      </c>
      <c r="C23">
        <v>61.02</v>
      </c>
      <c r="E23" s="5">
        <f t="shared" si="2"/>
        <v>-15.651807901316644</v>
      </c>
      <c r="F23" s="5">
        <f t="shared" si="3"/>
        <v>0.65180790131664423</v>
      </c>
      <c r="P23" s="27">
        <f t="shared" si="0"/>
        <v>213.22457587693452</v>
      </c>
      <c r="Q23">
        <v>-15</v>
      </c>
      <c r="R23">
        <v>61.02</v>
      </c>
      <c r="T23" s="5">
        <f t="shared" si="4"/>
        <v>-16.038404775322057</v>
      </c>
      <c r="U23" s="5">
        <f t="shared" si="5"/>
        <v>1.0384047753220571</v>
      </c>
    </row>
    <row r="24" spans="1:26" x14ac:dyDescent="0.25">
      <c r="A24">
        <f t="shared" si="1"/>
        <v>367.59300102926039</v>
      </c>
      <c r="B24">
        <v>-14</v>
      </c>
      <c r="C24">
        <v>58.01</v>
      </c>
      <c r="E24" s="5">
        <f t="shared" si="2"/>
        <v>-14.651100347868528</v>
      </c>
      <c r="F24" s="5">
        <f t="shared" si="3"/>
        <v>0.65110034786852822</v>
      </c>
      <c r="H24" s="4"/>
      <c r="I24" s="4"/>
      <c r="J24" s="4"/>
      <c r="K24" s="4"/>
      <c r="P24" s="27">
        <f t="shared" si="0"/>
        <v>223.30007741069352</v>
      </c>
      <c r="Q24">
        <v>-14</v>
      </c>
      <c r="R24">
        <v>58.01</v>
      </c>
      <c r="T24" s="5">
        <f t="shared" si="4"/>
        <v>-15.111538390403364</v>
      </c>
      <c r="U24" s="5">
        <f t="shared" si="5"/>
        <v>1.1115383904033642</v>
      </c>
      <c r="W24" s="4"/>
      <c r="X24" s="4"/>
      <c r="Y24" s="4"/>
      <c r="Z24" s="4"/>
    </row>
    <row r="25" spans="1:26" x14ac:dyDescent="0.25">
      <c r="A25">
        <f t="shared" si="1"/>
        <v>383.61209145312262</v>
      </c>
      <c r="B25">
        <v>-13</v>
      </c>
      <c r="C25">
        <v>55.17</v>
      </c>
      <c r="E25" s="5">
        <f t="shared" si="2"/>
        <v>-13.639765558523163</v>
      </c>
      <c r="F25" s="5">
        <f t="shared" si="3"/>
        <v>0.63976555852316253</v>
      </c>
      <c r="H25" t="s">
        <v>11</v>
      </c>
      <c r="P25" s="27">
        <f t="shared" si="0"/>
        <v>233.72031751967501</v>
      </c>
      <c r="Q25">
        <v>-13</v>
      </c>
      <c r="R25">
        <v>55.17</v>
      </c>
      <c r="T25" s="5">
        <f t="shared" si="4"/>
        <v>-14.166630315799942</v>
      </c>
      <c r="U25" s="5">
        <f t="shared" si="5"/>
        <v>1.1666303157999423</v>
      </c>
      <c r="W25" t="s">
        <v>11</v>
      </c>
    </row>
    <row r="26" spans="1:26" x14ac:dyDescent="0.25">
      <c r="A26">
        <f t="shared" si="1"/>
        <v>400.12804097311135</v>
      </c>
      <c r="B26">
        <v>-12</v>
      </c>
      <c r="C26">
        <v>52.48</v>
      </c>
      <c r="E26" s="5">
        <f t="shared" si="2"/>
        <v>-12.615361458241157</v>
      </c>
      <c r="F26" s="5">
        <f t="shared" si="3"/>
        <v>0.61536145824115707</v>
      </c>
      <c r="P26" s="27">
        <f t="shared" si="0"/>
        <v>244.52848979204703</v>
      </c>
      <c r="Q26">
        <v>-12</v>
      </c>
      <c r="R26">
        <v>52.48</v>
      </c>
      <c r="T26" s="5">
        <f t="shared" si="4"/>
        <v>-13.201048056892329</v>
      </c>
      <c r="U26" s="5">
        <f t="shared" si="5"/>
        <v>1.2010480568923292</v>
      </c>
    </row>
    <row r="27" spans="1:26" x14ac:dyDescent="0.25">
      <c r="A27">
        <f t="shared" si="1"/>
        <v>417.08375041708371</v>
      </c>
      <c r="B27">
        <v>-11</v>
      </c>
      <c r="C27">
        <v>49.94</v>
      </c>
      <c r="E27" s="5">
        <f t="shared" si="2"/>
        <v>-11.582578962760348</v>
      </c>
      <c r="F27" s="5">
        <f t="shared" si="3"/>
        <v>0.58257896276034771</v>
      </c>
      <c r="H27" s="15">
        <v>1</v>
      </c>
      <c r="I27" t="s">
        <v>14</v>
      </c>
      <c r="P27" s="27">
        <f t="shared" si="0"/>
        <v>255.69344061093688</v>
      </c>
      <c r="Q27">
        <v>-11</v>
      </c>
      <c r="R27">
        <v>49.94</v>
      </c>
      <c r="T27" s="5">
        <f t="shared" si="4"/>
        <v>-12.218896274757693</v>
      </c>
      <c r="U27" s="5">
        <f t="shared" si="5"/>
        <v>1.218896274757693</v>
      </c>
      <c r="W27" s="15">
        <v>1</v>
      </c>
      <c r="X27" t="s">
        <v>14</v>
      </c>
    </row>
    <row r="28" spans="1:26" x14ac:dyDescent="0.25">
      <c r="A28">
        <f t="shared" si="1"/>
        <v>434.48036148766079</v>
      </c>
      <c r="B28">
        <v>-10</v>
      </c>
      <c r="C28">
        <v>47.54</v>
      </c>
      <c r="E28" s="5">
        <f t="shared" si="2"/>
        <v>-10.542375657616041</v>
      </c>
      <c r="F28" s="5">
        <f t="shared" si="3"/>
        <v>0.54237565761604145</v>
      </c>
      <c r="H28" s="15"/>
      <c r="P28" s="27">
        <f t="shared" si="0"/>
        <v>267.22205667051037</v>
      </c>
      <c r="Q28">
        <v>-10</v>
      </c>
      <c r="R28">
        <v>47.54</v>
      </c>
      <c r="T28" s="5">
        <f t="shared" si="4"/>
        <v>-11.220850447099181</v>
      </c>
      <c r="U28" s="5">
        <f t="shared" si="5"/>
        <v>1.2208504470991812</v>
      </c>
      <c r="W28" s="15"/>
    </row>
    <row r="29" spans="1:26" x14ac:dyDescent="0.25">
      <c r="A29">
        <f t="shared" si="1"/>
        <v>452.32495024425549</v>
      </c>
      <c r="B29">
        <v>-9</v>
      </c>
      <c r="C29">
        <v>45.27</v>
      </c>
      <c r="E29" s="5">
        <f t="shared" si="2"/>
        <v>-9.495335686320665</v>
      </c>
      <c r="F29" s="5">
        <f t="shared" si="3"/>
        <v>0.49533568632066505</v>
      </c>
      <c r="H29" s="15">
        <v>2</v>
      </c>
      <c r="I29" t="s">
        <v>15</v>
      </c>
      <c r="P29" s="27">
        <f t="shared" si="0"/>
        <v>279.12547451330664</v>
      </c>
      <c r="Q29">
        <v>-9</v>
      </c>
      <c r="R29">
        <v>45.27</v>
      </c>
      <c r="T29" s="5">
        <f t="shared" si="4"/>
        <v>-10.207271304951728</v>
      </c>
      <c r="U29" s="5">
        <f t="shared" si="5"/>
        <v>1.2072713049517283</v>
      </c>
      <c r="W29" s="15">
        <v>2</v>
      </c>
      <c r="X29" t="s">
        <v>15</v>
      </c>
    </row>
    <row r="30" spans="1:26" x14ac:dyDescent="0.25">
      <c r="A30">
        <f t="shared" si="1"/>
        <v>470.80979284369113</v>
      </c>
      <c r="B30">
        <v>-8</v>
      </c>
      <c r="C30">
        <v>43.1</v>
      </c>
      <c r="E30" s="5">
        <f t="shared" si="2"/>
        <v>-8.4314805389348422</v>
      </c>
      <c r="F30" s="5">
        <f t="shared" si="3"/>
        <v>0.43148053893484217</v>
      </c>
      <c r="H30" s="15"/>
      <c r="P30" s="27">
        <f t="shared" si="0"/>
        <v>291.54003816524136</v>
      </c>
      <c r="Q30">
        <v>-8</v>
      </c>
      <c r="R30">
        <v>43.1</v>
      </c>
      <c r="T30" s="5">
        <f t="shared" si="4"/>
        <v>-9.168197853136288</v>
      </c>
      <c r="U30" s="5">
        <f t="shared" si="5"/>
        <v>1.168197853136288</v>
      </c>
      <c r="W30" s="15"/>
    </row>
    <row r="31" spans="1:26" x14ac:dyDescent="0.25">
      <c r="A31">
        <f t="shared" si="1"/>
        <v>489.52418249461527</v>
      </c>
      <c r="B31">
        <v>-7</v>
      </c>
      <c r="C31">
        <v>41.07</v>
      </c>
      <c r="E31" s="5">
        <f t="shared" si="2"/>
        <v>-7.3753414862065938</v>
      </c>
      <c r="F31" s="5">
        <f t="shared" si="3"/>
        <v>0.3753414862065938</v>
      </c>
      <c r="H31" s="15">
        <v>3</v>
      </c>
      <c r="I31" t="s">
        <v>16</v>
      </c>
      <c r="P31" s="27">
        <f t="shared" si="0"/>
        <v>304.19680980509281</v>
      </c>
      <c r="Q31">
        <v>-7</v>
      </c>
      <c r="R31">
        <v>41.07</v>
      </c>
      <c r="T31" s="5">
        <f t="shared" si="4"/>
        <v>-8.1275027962013517</v>
      </c>
      <c r="U31" s="5">
        <f t="shared" si="5"/>
        <v>1.1275027962013517</v>
      </c>
      <c r="W31" s="15">
        <v>3</v>
      </c>
      <c r="X31" t="s">
        <v>16</v>
      </c>
    </row>
    <row r="32" spans="1:26" x14ac:dyDescent="0.25">
      <c r="A32">
        <f t="shared" si="1"/>
        <v>508.75050875050874</v>
      </c>
      <c r="B32">
        <v>-6</v>
      </c>
      <c r="C32">
        <v>39.14</v>
      </c>
      <c r="E32" s="5">
        <f t="shared" si="2"/>
        <v>-6.3116107097279865</v>
      </c>
      <c r="F32" s="5">
        <f t="shared" si="3"/>
        <v>0.31161070972798655</v>
      </c>
      <c r="H32" s="15"/>
      <c r="P32" s="27">
        <f t="shared" si="0"/>
        <v>317.29304801316857</v>
      </c>
      <c r="Q32">
        <v>-6</v>
      </c>
      <c r="R32">
        <v>39.14</v>
      </c>
      <c r="T32" s="5">
        <f t="shared" si="4"/>
        <v>-7.07016630033959</v>
      </c>
      <c r="U32" s="5">
        <f t="shared" si="5"/>
        <v>1.07016630033959</v>
      </c>
      <c r="W32" s="15"/>
    </row>
    <row r="33" spans="1:24" x14ac:dyDescent="0.25">
      <c r="A33">
        <f t="shared" si="1"/>
        <v>528.42950750369903</v>
      </c>
      <c r="B33">
        <v>-5</v>
      </c>
      <c r="C33">
        <v>37.31</v>
      </c>
      <c r="E33" s="5">
        <f t="shared" si="2"/>
        <v>-5.2445158438981565</v>
      </c>
      <c r="F33" s="5">
        <f t="shared" si="3"/>
        <v>0.2445158438981565</v>
      </c>
      <c r="H33" s="15"/>
      <c r="P33" s="27">
        <f t="shared" si="0"/>
        <v>330.79655811193356</v>
      </c>
      <c r="Q33">
        <v>-5</v>
      </c>
      <c r="R33">
        <v>37.31</v>
      </c>
      <c r="T33" s="5">
        <f t="shared" si="4"/>
        <v>-6.0003478242757495</v>
      </c>
      <c r="U33" s="5">
        <f t="shared" si="5"/>
        <v>1.0003478242757495</v>
      </c>
      <c r="W33" s="15"/>
    </row>
    <row r="34" spans="1:24" x14ac:dyDescent="0.25">
      <c r="A34">
        <f t="shared" si="1"/>
        <v>548.60653938994949</v>
      </c>
      <c r="B34">
        <v>-4</v>
      </c>
      <c r="C34">
        <v>35.57</v>
      </c>
      <c r="E34" s="5">
        <f t="shared" si="2"/>
        <v>-4.1724617749901398</v>
      </c>
      <c r="F34" s="5">
        <f t="shared" si="3"/>
        <v>0.17246177499013982</v>
      </c>
      <c r="H34" s="15"/>
      <c r="P34" s="27">
        <f t="shared" si="0"/>
        <v>344.74689309921189</v>
      </c>
      <c r="Q34">
        <v>-4</v>
      </c>
      <c r="R34">
        <v>35.57</v>
      </c>
      <c r="T34" s="5">
        <f t="shared" si="4"/>
        <v>-4.9164831031293659</v>
      </c>
      <c r="U34" s="5">
        <f t="shared" si="5"/>
        <v>0.91648310312936587</v>
      </c>
      <c r="W34" s="15"/>
    </row>
    <row r="35" spans="1:24" x14ac:dyDescent="0.25">
      <c r="A35">
        <f t="shared" si="1"/>
        <v>569.08718415661281</v>
      </c>
      <c r="B35">
        <v>-3</v>
      </c>
      <c r="C35">
        <v>33.93</v>
      </c>
      <c r="E35" s="5">
        <f t="shared" si="2"/>
        <v>-3.1063367901727261</v>
      </c>
      <c r="F35" s="5">
        <f t="shared" si="3"/>
        <v>0.10633679017272613</v>
      </c>
      <c r="H35" s="15"/>
      <c r="P35" s="27">
        <f t="shared" si="0"/>
        <v>359.01720671558002</v>
      </c>
      <c r="Q35">
        <v>-3</v>
      </c>
      <c r="R35">
        <v>33.93</v>
      </c>
      <c r="T35" s="5">
        <f t="shared" si="4"/>
        <v>-3.8297810211653882</v>
      </c>
      <c r="U35" s="5">
        <f t="shared" si="5"/>
        <v>0.82978102116538821</v>
      </c>
      <c r="W35" s="15"/>
    </row>
    <row r="36" spans="1:24" x14ac:dyDescent="0.25">
      <c r="A36">
        <f t="shared" si="1"/>
        <v>590.04012272834552</v>
      </c>
      <c r="B36">
        <v>-2</v>
      </c>
      <c r="C36">
        <v>32.369999999999997</v>
      </c>
      <c r="E36" s="5">
        <f t="shared" si="2"/>
        <v>-2.0378092858721359</v>
      </c>
      <c r="F36" s="5">
        <f t="shared" si="3"/>
        <v>3.7809285872135945E-2</v>
      </c>
      <c r="H36" s="15">
        <v>4</v>
      </c>
      <c r="I36" t="s">
        <v>12</v>
      </c>
      <c r="P36" s="27">
        <f t="shared" si="0"/>
        <v>373.73270636840539</v>
      </c>
      <c r="Q36">
        <v>-2</v>
      </c>
      <c r="R36">
        <v>32.369999999999997</v>
      </c>
      <c r="T36" s="5">
        <f t="shared" si="4"/>
        <v>-2.7320346145022683</v>
      </c>
      <c r="U36" s="5">
        <f t="shared" si="5"/>
        <v>0.73203461450226825</v>
      </c>
      <c r="W36" s="15">
        <v>4</v>
      </c>
      <c r="X36" t="s">
        <v>12</v>
      </c>
    </row>
    <row r="37" spans="1:24" x14ac:dyDescent="0.25">
      <c r="A37">
        <f t="shared" si="1"/>
        <v>611.39642944485206</v>
      </c>
      <c r="B37">
        <v>-1</v>
      </c>
      <c r="C37">
        <v>30.89</v>
      </c>
      <c r="E37" s="5">
        <f t="shared" si="2"/>
        <v>-0.9709321502611985</v>
      </c>
      <c r="F37" s="5">
        <f t="shared" si="3"/>
        <v>-2.9067849738801499E-2</v>
      </c>
      <c r="H37" s="15"/>
      <c r="I37" t="s">
        <v>13</v>
      </c>
      <c r="P37" s="27">
        <f t="shared" si="0"/>
        <v>388.85380039780921</v>
      </c>
      <c r="Q37">
        <v>-1</v>
      </c>
      <c r="R37">
        <v>30.89</v>
      </c>
      <c r="T37" s="5">
        <f t="shared" si="4"/>
        <v>-1.6276987345713749</v>
      </c>
      <c r="U37" s="5">
        <f t="shared" si="5"/>
        <v>0.62769873457137493</v>
      </c>
      <c r="W37" s="15"/>
      <c r="X37" t="s">
        <v>13</v>
      </c>
    </row>
    <row r="38" spans="1:24" x14ac:dyDescent="0.25">
      <c r="A38">
        <f t="shared" si="1"/>
        <v>633.07166371233222</v>
      </c>
      <c r="B38">
        <v>0</v>
      </c>
      <c r="C38">
        <v>29.49</v>
      </c>
      <c r="E38" s="5">
        <f t="shared" si="2"/>
        <v>8.9851731320052863E-2</v>
      </c>
      <c r="F38" s="5">
        <f t="shared" si="3"/>
        <v>-8.9851731320052863E-2</v>
      </c>
      <c r="H38" s="15"/>
      <c r="P38" s="27">
        <f t="shared" si="0"/>
        <v>404.32852059870027</v>
      </c>
      <c r="Q38">
        <v>0</v>
      </c>
      <c r="R38">
        <v>29.49</v>
      </c>
      <c r="T38" s="5">
        <f t="shared" si="4"/>
        <v>-0.52182412123029565</v>
      </c>
      <c r="U38" s="5">
        <f t="shared" si="5"/>
        <v>0.52182412123029565</v>
      </c>
      <c r="W38" s="15"/>
    </row>
    <row r="39" spans="1:24" x14ac:dyDescent="0.25">
      <c r="A39">
        <f t="shared" si="1"/>
        <v>655.30799475753599</v>
      </c>
      <c r="B39">
        <v>1</v>
      </c>
      <c r="C39">
        <v>28.15</v>
      </c>
      <c r="E39" s="5">
        <f t="shared" si="2"/>
        <v>1.1560116199455592</v>
      </c>
      <c r="F39" s="5">
        <f t="shared" si="3"/>
        <v>-0.15601161994555923</v>
      </c>
      <c r="H39" s="15">
        <v>5</v>
      </c>
      <c r="I39" t="s">
        <v>17</v>
      </c>
      <c r="P39" s="27">
        <f t="shared" si="0"/>
        <v>420.33932847607883</v>
      </c>
      <c r="Q39">
        <v>1</v>
      </c>
      <c r="R39">
        <v>28.15</v>
      </c>
      <c r="T39" s="5">
        <f t="shared" si="4"/>
        <v>0.59710291854055697</v>
      </c>
      <c r="U39" s="5">
        <f t="shared" si="5"/>
        <v>0.40289708145944303</v>
      </c>
      <c r="W39" s="15">
        <v>5</v>
      </c>
      <c r="X39" t="s">
        <v>17</v>
      </c>
    </row>
    <row r="40" spans="1:24" x14ac:dyDescent="0.25">
      <c r="A40">
        <f t="shared" si="1"/>
        <v>677.69043101111413</v>
      </c>
      <c r="B40">
        <v>2</v>
      </c>
      <c r="C40">
        <v>26.89</v>
      </c>
      <c r="E40" s="5">
        <f t="shared" si="2"/>
        <v>2.2076013741198253</v>
      </c>
      <c r="F40" s="5">
        <f t="shared" si="3"/>
        <v>-0.20760137411982527</v>
      </c>
      <c r="H40" s="15"/>
      <c r="P40" s="27">
        <f t="shared" si="0"/>
        <v>436.59571765751843</v>
      </c>
      <c r="Q40">
        <v>2</v>
      </c>
      <c r="R40">
        <v>26.89</v>
      </c>
      <c r="T40" s="5">
        <f t="shared" si="4"/>
        <v>1.7075514857652436</v>
      </c>
      <c r="U40" s="5">
        <f t="shared" si="5"/>
        <v>0.29244851423475637</v>
      </c>
      <c r="W40" s="15"/>
    </row>
    <row r="41" spans="1:24" x14ac:dyDescent="0.25">
      <c r="A41">
        <f t="shared" si="1"/>
        <v>700.47632390025217</v>
      </c>
      <c r="B41">
        <v>3</v>
      </c>
      <c r="C41">
        <v>25.69</v>
      </c>
      <c r="E41" s="5">
        <f t="shared" si="2"/>
        <v>3.256971918212777</v>
      </c>
      <c r="F41" s="5">
        <f t="shared" si="3"/>
        <v>-0.25697191821277698</v>
      </c>
      <c r="H41" s="15"/>
      <c r="P41" s="27">
        <f t="shared" si="0"/>
        <v>453.29172206898824</v>
      </c>
      <c r="Q41">
        <v>3</v>
      </c>
      <c r="R41">
        <v>25.69</v>
      </c>
      <c r="T41" s="5">
        <f t="shared" si="4"/>
        <v>2.8218254633764417</v>
      </c>
      <c r="U41" s="5">
        <f t="shared" si="5"/>
        <v>0.17817453662355831</v>
      </c>
      <c r="W41" s="15"/>
    </row>
    <row r="42" spans="1:24" x14ac:dyDescent="0.25">
      <c r="A42">
        <f t="shared" si="1"/>
        <v>723.58900144717802</v>
      </c>
      <c r="B42">
        <v>4</v>
      </c>
      <c r="C42">
        <v>24.55</v>
      </c>
      <c r="E42" s="5">
        <f t="shared" si="2"/>
        <v>4.3006732901491205</v>
      </c>
      <c r="F42" s="5">
        <f t="shared" si="3"/>
        <v>-0.30067329014912048</v>
      </c>
      <c r="H42" s="15"/>
      <c r="P42" s="27">
        <f t="shared" si="0"/>
        <v>470.3802953418097</v>
      </c>
      <c r="Q42">
        <v>4</v>
      </c>
      <c r="R42">
        <v>24.55</v>
      </c>
      <c r="T42" s="5">
        <f t="shared" si="4"/>
        <v>3.9355412858983811</v>
      </c>
      <c r="U42" s="5">
        <f t="shared" si="5"/>
        <v>6.4458714101618853E-2</v>
      </c>
      <c r="W42" s="15"/>
    </row>
    <row r="43" spans="1:24" x14ac:dyDescent="0.25">
      <c r="A43">
        <f t="shared" si="1"/>
        <v>747.1607890017932</v>
      </c>
      <c r="B43">
        <v>5</v>
      </c>
      <c r="C43">
        <v>23.46</v>
      </c>
      <c r="E43" s="5">
        <f t="shared" si="2"/>
        <v>5.3447828417478576</v>
      </c>
      <c r="F43" s="5">
        <f t="shared" si="3"/>
        <v>-0.34478284174785756</v>
      </c>
      <c r="H43" s="15"/>
      <c r="P43" s="27">
        <f t="shared" si="0"/>
        <v>487.96933778124782</v>
      </c>
      <c r="Q43">
        <v>5</v>
      </c>
      <c r="R43">
        <v>23.46</v>
      </c>
      <c r="T43" s="5">
        <f t="shared" si="4"/>
        <v>5.0544070709091358</v>
      </c>
      <c r="U43" s="5">
        <f t="shared" si="5"/>
        <v>-5.4407070909135768E-2</v>
      </c>
      <c r="W43" s="15"/>
    </row>
    <row r="44" spans="1:24" x14ac:dyDescent="0.25">
      <c r="A44">
        <f t="shared" si="1"/>
        <v>770.89115016959602</v>
      </c>
      <c r="B44">
        <v>6</v>
      </c>
      <c r="C44">
        <v>22.43</v>
      </c>
      <c r="E44" s="5">
        <f t="shared" si="2"/>
        <v>6.376392899708982</v>
      </c>
      <c r="F44" s="5">
        <f t="shared" si="3"/>
        <v>-0.37639289970898204</v>
      </c>
      <c r="H44" s="15"/>
      <c r="P44" s="27">
        <f t="shared" si="0"/>
        <v>505.84325603639621</v>
      </c>
      <c r="Q44">
        <v>6</v>
      </c>
      <c r="R44">
        <v>22.43</v>
      </c>
      <c r="T44" s="5">
        <f t="shared" si="4"/>
        <v>6.1637029182203946</v>
      </c>
      <c r="U44" s="5">
        <f t="shared" si="5"/>
        <v>-0.16370291822039462</v>
      </c>
      <c r="W44" s="15"/>
    </row>
    <row r="45" spans="1:24" x14ac:dyDescent="0.25">
      <c r="A45">
        <f t="shared" si="1"/>
        <v>794.91255961844195</v>
      </c>
      <c r="B45">
        <v>7</v>
      </c>
      <c r="C45">
        <v>21.45</v>
      </c>
      <c r="E45" s="5">
        <f t="shared" si="2"/>
        <v>7.4019548621713298</v>
      </c>
      <c r="F45" s="5">
        <f t="shared" si="3"/>
        <v>-0.40195486217132981</v>
      </c>
      <c r="H45" s="15"/>
      <c r="P45" s="27">
        <f t="shared" si="0"/>
        <v>524.10901467505244</v>
      </c>
      <c r="Q45">
        <v>7</v>
      </c>
      <c r="R45">
        <v>21.45</v>
      </c>
      <c r="T45" s="5">
        <f t="shared" si="4"/>
        <v>7.2693869534008257</v>
      </c>
      <c r="U45" s="5">
        <f t="shared" si="5"/>
        <v>-0.26938695340082575</v>
      </c>
      <c r="W45" s="15"/>
    </row>
    <row r="46" spans="1:24" x14ac:dyDescent="0.25">
      <c r="A46">
        <f t="shared" si="1"/>
        <v>819.13499344692013</v>
      </c>
      <c r="B46">
        <v>8</v>
      </c>
      <c r="C46">
        <v>20.52</v>
      </c>
      <c r="E46" s="5">
        <f t="shared" si="2"/>
        <v>8.4183331606890164</v>
      </c>
      <c r="F46" s="5">
        <f t="shared" si="3"/>
        <v>-0.41833316068901638</v>
      </c>
      <c r="H46" s="15"/>
      <c r="P46" s="27">
        <f t="shared" si="0"/>
        <v>542.70603094411115</v>
      </c>
      <c r="Q46">
        <v>8</v>
      </c>
      <c r="R46">
        <v>20.52</v>
      </c>
      <c r="T46" s="5">
        <f t="shared" si="4"/>
        <v>8.3670779684900154</v>
      </c>
      <c r="U46" s="5">
        <f t="shared" si="5"/>
        <v>-0.36707796849001539</v>
      </c>
      <c r="W46" s="15"/>
    </row>
    <row r="47" spans="1:24" x14ac:dyDescent="0.25">
      <c r="A47">
        <f t="shared" si="1"/>
        <v>843.73945325683428</v>
      </c>
      <c r="B47">
        <v>9</v>
      </c>
      <c r="C47">
        <v>19.63</v>
      </c>
      <c r="E47" s="5">
        <f t="shared" si="2"/>
        <v>9.4338142915265877</v>
      </c>
      <c r="F47" s="5">
        <f t="shared" si="3"/>
        <v>-0.43381429152658768</v>
      </c>
      <c r="H47" s="15"/>
      <c r="P47" s="27">
        <f t="shared" si="0"/>
        <v>561.78245059719188</v>
      </c>
      <c r="Q47">
        <v>9</v>
      </c>
      <c r="R47">
        <v>19.63</v>
      </c>
      <c r="T47" s="5">
        <f t="shared" si="4"/>
        <v>9.464694418307829</v>
      </c>
      <c r="U47" s="5">
        <f t="shared" si="5"/>
        <v>-0.46469441830782898</v>
      </c>
      <c r="W47" s="15"/>
    </row>
    <row r="48" spans="1:24" x14ac:dyDescent="0.25">
      <c r="A48">
        <f t="shared" si="1"/>
        <v>868.3570684265369</v>
      </c>
      <c r="B48">
        <v>10</v>
      </c>
      <c r="C48">
        <v>18.79</v>
      </c>
      <c r="E48" s="5">
        <f t="shared" si="2"/>
        <v>10.434125152146805</v>
      </c>
      <c r="F48" s="5">
        <f t="shared" si="3"/>
        <v>-0.43412515214680525</v>
      </c>
      <c r="H48" s="15"/>
      <c r="P48" s="27">
        <f t="shared" si="0"/>
        <v>581.05957093152654</v>
      </c>
      <c r="Q48">
        <v>10</v>
      </c>
      <c r="R48">
        <v>18.79</v>
      </c>
      <c r="T48" s="5">
        <f t="shared" si="4"/>
        <v>10.545749336980869</v>
      </c>
      <c r="U48" s="5">
        <f t="shared" si="5"/>
        <v>-0.5457493369808688</v>
      </c>
      <c r="W48" s="15"/>
    </row>
    <row r="49" spans="1:24" x14ac:dyDescent="0.25">
      <c r="A49">
        <f t="shared" si="1"/>
        <v>893.49535382416013</v>
      </c>
      <c r="B49">
        <v>11</v>
      </c>
      <c r="C49">
        <v>17.98</v>
      </c>
      <c r="E49" s="5">
        <f t="shared" si="2"/>
        <v>11.440794607855437</v>
      </c>
      <c r="F49" s="5">
        <f t="shared" si="3"/>
        <v>-0.44079460785543745</v>
      </c>
      <c r="H49" s="15"/>
      <c r="P49" s="27">
        <f t="shared" si="0"/>
        <v>600.94402843739988</v>
      </c>
      <c r="Q49">
        <v>11</v>
      </c>
      <c r="R49">
        <v>17.98</v>
      </c>
      <c r="T49" s="5">
        <f t="shared" si="4"/>
        <v>11.632418744699365</v>
      </c>
      <c r="U49" s="5">
        <f t="shared" si="5"/>
        <v>-0.63241874469936477</v>
      </c>
      <c r="W49" s="15"/>
    </row>
    <row r="50" spans="1:24" x14ac:dyDescent="0.25">
      <c r="A50">
        <f t="shared" si="1"/>
        <v>918.44232182218957</v>
      </c>
      <c r="B50">
        <v>12</v>
      </c>
      <c r="C50">
        <v>17.22</v>
      </c>
      <c r="E50" s="5">
        <f t="shared" si="2"/>
        <v>12.426446176322017</v>
      </c>
      <c r="F50" s="5">
        <f t="shared" si="3"/>
        <v>-0.42644617632201687</v>
      </c>
      <c r="H50" s="15"/>
      <c r="P50" s="27">
        <f t="shared" si="0"/>
        <v>620.87961708660714</v>
      </c>
      <c r="Q50">
        <v>12</v>
      </c>
      <c r="R50">
        <v>17.22</v>
      </c>
      <c r="T50" s="5">
        <f t="shared" si="4"/>
        <v>12.694086114419719</v>
      </c>
      <c r="U50" s="5">
        <f t="shared" si="5"/>
        <v>-0.69408611441971857</v>
      </c>
      <c r="W50" s="15"/>
    </row>
    <row r="51" spans="1:24" x14ac:dyDescent="0.25">
      <c r="A51">
        <f t="shared" si="1"/>
        <v>943.75235938089838</v>
      </c>
      <c r="B51">
        <v>13</v>
      </c>
      <c r="C51">
        <v>16.489999999999998</v>
      </c>
      <c r="E51" s="5">
        <f t="shared" si="2"/>
        <v>13.41431071962964</v>
      </c>
      <c r="F51" s="5">
        <f t="shared" si="3"/>
        <v>-0.41431071962963983</v>
      </c>
      <c r="H51" s="15"/>
      <c r="P51" s="27">
        <f t="shared" si="0"/>
        <v>641.31465617760921</v>
      </c>
      <c r="Q51">
        <v>13</v>
      </c>
      <c r="R51">
        <v>16.489999999999998</v>
      </c>
      <c r="T51" s="5">
        <f t="shared" si="4"/>
        <v>13.754737694289958</v>
      </c>
      <c r="U51" s="5">
        <f t="shared" si="5"/>
        <v>-0.75473769428995752</v>
      </c>
      <c r="W51" s="15"/>
    </row>
    <row r="52" spans="1:24" x14ac:dyDescent="0.25">
      <c r="A52">
        <f t="shared" si="1"/>
        <v>969.36797208220241</v>
      </c>
      <c r="B52">
        <v>14</v>
      </c>
      <c r="C52">
        <v>15.79</v>
      </c>
      <c r="E52" s="5">
        <f t="shared" si="2"/>
        <v>14.403172810596331</v>
      </c>
      <c r="F52" s="5">
        <f t="shared" si="3"/>
        <v>-0.40317281059633103</v>
      </c>
      <c r="H52" s="15"/>
      <c r="P52" s="27">
        <f t="shared" si="0"/>
        <v>662.21444510442927</v>
      </c>
      <c r="Q52">
        <v>14</v>
      </c>
      <c r="R52">
        <v>15.79</v>
      </c>
      <c r="T52" s="5">
        <f t="shared" si="4"/>
        <v>14.811950135834053</v>
      </c>
      <c r="U52" s="5">
        <f t="shared" si="5"/>
        <v>-0.81195013583405284</v>
      </c>
      <c r="W52" s="15"/>
    </row>
    <row r="53" spans="1:24" x14ac:dyDescent="0.25">
      <c r="A53">
        <f t="shared" si="1"/>
        <v>994.82690011937916</v>
      </c>
      <c r="B53">
        <v>15</v>
      </c>
      <c r="C53">
        <v>15.13</v>
      </c>
      <c r="E53" s="5">
        <f t="shared" si="2"/>
        <v>15.37660992820053</v>
      </c>
      <c r="F53" s="5">
        <f t="shared" si="3"/>
        <v>-0.37660992820052996</v>
      </c>
      <c r="H53" s="15"/>
      <c r="P53" s="27">
        <f t="shared" si="0"/>
        <v>683.20718154264046</v>
      </c>
      <c r="Q53">
        <v>15</v>
      </c>
      <c r="R53">
        <v>15.13</v>
      </c>
      <c r="T53" s="5">
        <f t="shared" si="4"/>
        <v>15.847210290717683</v>
      </c>
      <c r="U53" s="5">
        <f t="shared" si="5"/>
        <v>-0.84721029071768328</v>
      </c>
      <c r="W53" s="15"/>
    </row>
    <row r="54" spans="1:24" x14ac:dyDescent="0.25">
      <c r="A54">
        <f t="shared" si="1"/>
        <v>1020.4081632653061</v>
      </c>
      <c r="B54">
        <v>16</v>
      </c>
      <c r="C54">
        <v>14.5</v>
      </c>
      <c r="E54" s="5">
        <f t="shared" si="2"/>
        <v>16.346839010106336</v>
      </c>
      <c r="F54" s="5">
        <f t="shared" si="3"/>
        <v>-0.34683901010633633</v>
      </c>
      <c r="H54" s="15"/>
      <c r="P54" s="27">
        <f t="shared" si="0"/>
        <v>704.52604611443212</v>
      </c>
      <c r="Q54">
        <v>16</v>
      </c>
      <c r="R54">
        <v>14.5</v>
      </c>
      <c r="T54" s="5">
        <f t="shared" si="4"/>
        <v>16.872674484221442</v>
      </c>
      <c r="U54" s="5">
        <f t="shared" si="5"/>
        <v>-0.87267448422144156</v>
      </c>
      <c r="W54" s="15"/>
    </row>
    <row r="55" spans="1:24" x14ac:dyDescent="0.25">
      <c r="A55">
        <f t="shared" si="1"/>
        <v>1046.0251046025105</v>
      </c>
      <c r="B55">
        <v>17</v>
      </c>
      <c r="C55">
        <v>13.9</v>
      </c>
      <c r="E55" s="5">
        <f t="shared" si="2"/>
        <v>17.312036601865287</v>
      </c>
      <c r="F55" s="5">
        <f t="shared" si="3"/>
        <v>-0.31203660186528737</v>
      </c>
      <c r="H55" s="15"/>
      <c r="P55" s="27">
        <f t="shared" si="0"/>
        <v>726.10455905650417</v>
      </c>
      <c r="Q55">
        <v>17</v>
      </c>
      <c r="R55">
        <v>13.9</v>
      </c>
      <c r="T55" s="5">
        <f t="shared" si="4"/>
        <v>17.885585416291477</v>
      </c>
      <c r="U55" s="5">
        <f t="shared" si="5"/>
        <v>-0.88558541629147669</v>
      </c>
      <c r="W55" s="15"/>
    </row>
    <row r="56" spans="1:24" x14ac:dyDescent="0.25">
      <c r="A56">
        <f t="shared" si="1"/>
        <v>1071.5816545220746</v>
      </c>
      <c r="B56">
        <v>18</v>
      </c>
      <c r="C56">
        <v>13.33</v>
      </c>
      <c r="E56" s="5">
        <f t="shared" si="2"/>
        <v>18.270126173343073</v>
      </c>
      <c r="F56" s="5">
        <f t="shared" si="3"/>
        <v>-0.27012617334307265</v>
      </c>
      <c r="H56" s="15"/>
      <c r="P56" s="27">
        <f t="shared" si="0"/>
        <v>747.86518483601367</v>
      </c>
      <c r="Q56">
        <v>18</v>
      </c>
      <c r="R56">
        <v>13.33</v>
      </c>
      <c r="T56" s="5">
        <f t="shared" si="4"/>
        <v>18.883091986933863</v>
      </c>
      <c r="U56" s="5">
        <f t="shared" si="5"/>
        <v>-0.88309198693386293</v>
      </c>
      <c r="W56" s="15"/>
    </row>
    <row r="57" spans="1:24" x14ac:dyDescent="0.25">
      <c r="A57">
        <f t="shared" si="1"/>
        <v>1096.9723562966212</v>
      </c>
      <c r="B57">
        <v>19</v>
      </c>
      <c r="C57">
        <v>12.79</v>
      </c>
      <c r="E57" s="5">
        <f t="shared" si="2"/>
        <v>19.218731760564523</v>
      </c>
      <c r="F57" s="5">
        <f t="shared" si="3"/>
        <v>-0.21873176056452337</v>
      </c>
      <c r="H57" s="15">
        <v>6</v>
      </c>
      <c r="I57" s="9" t="s">
        <v>18</v>
      </c>
      <c r="P57" s="27">
        <f t="shared" si="0"/>
        <v>769.71879606650373</v>
      </c>
      <c r="Q57">
        <v>19</v>
      </c>
      <c r="R57">
        <v>12.79</v>
      </c>
      <c r="T57" s="5">
        <f t="shared" si="4"/>
        <v>19.862243989425792</v>
      </c>
      <c r="U57" s="5">
        <f t="shared" si="5"/>
        <v>-0.86224398942579228</v>
      </c>
      <c r="W57" s="15">
        <v>6</v>
      </c>
      <c r="X57" s="9" t="s">
        <v>18</v>
      </c>
    </row>
    <row r="58" spans="1:24" x14ac:dyDescent="0.25">
      <c r="A58">
        <f t="shared" si="1"/>
        <v>1123.0907457322551</v>
      </c>
      <c r="B58">
        <v>20</v>
      </c>
      <c r="C58">
        <v>12.26</v>
      </c>
      <c r="E58" s="5">
        <f t="shared" si="2"/>
        <v>20.192711192429641</v>
      </c>
      <c r="F58" s="5">
        <f t="shared" si="3"/>
        <v>-0.19271119242964119</v>
      </c>
      <c r="H58" s="15"/>
      <c r="P58" s="27">
        <f t="shared" si="0"/>
        <v>792.4463057594038</v>
      </c>
      <c r="Q58">
        <v>20</v>
      </c>
      <c r="R58">
        <v>12.26</v>
      </c>
      <c r="T58" s="5">
        <f t="shared" si="4"/>
        <v>20.858229157406676</v>
      </c>
      <c r="U58" s="5">
        <f t="shared" si="5"/>
        <v>-0.85822915740667582</v>
      </c>
      <c r="W58" s="15"/>
    </row>
    <row r="59" spans="1:24" x14ac:dyDescent="0.25">
      <c r="A59">
        <f t="shared" si="1"/>
        <v>1148.3693155718879</v>
      </c>
      <c r="B59">
        <v>21</v>
      </c>
      <c r="C59">
        <v>11.77</v>
      </c>
      <c r="E59" s="5">
        <f t="shared" si="2"/>
        <v>21.135146793882498</v>
      </c>
      <c r="F59" s="5">
        <f t="shared" si="3"/>
        <v>-0.13514679388249817</v>
      </c>
      <c r="H59" s="15"/>
      <c r="P59" s="27">
        <f t="shared" si="0"/>
        <v>814.68607429937003</v>
      </c>
      <c r="Q59">
        <v>21</v>
      </c>
      <c r="R59">
        <v>11.77</v>
      </c>
      <c r="T59" s="5">
        <f t="shared" si="4"/>
        <v>21.812518961942928</v>
      </c>
      <c r="U59" s="5">
        <f t="shared" si="5"/>
        <v>-0.81251896194292783</v>
      </c>
      <c r="W59" s="15"/>
    </row>
    <row r="60" spans="1:24" x14ac:dyDescent="0.25">
      <c r="A60">
        <f t="shared" si="1"/>
        <v>1174.2602160638796</v>
      </c>
      <c r="B60">
        <v>22</v>
      </c>
      <c r="C60">
        <v>11.29</v>
      </c>
      <c r="E60" s="5">
        <f t="shared" si="2"/>
        <v>22.101745383686023</v>
      </c>
      <c r="F60" s="5">
        <f t="shared" si="3"/>
        <v>-0.10174538368602271</v>
      </c>
      <c r="H60" s="15"/>
      <c r="P60" s="27">
        <f t="shared" si="0"/>
        <v>837.71653703214804</v>
      </c>
      <c r="Q60">
        <v>22</v>
      </c>
      <c r="R60">
        <v>11.29</v>
      </c>
      <c r="T60" s="5">
        <f t="shared" si="4"/>
        <v>22.781366499537512</v>
      </c>
      <c r="U60" s="5">
        <f t="shared" si="5"/>
        <v>-0.78136649953751203</v>
      </c>
      <c r="W60" s="15"/>
    </row>
    <row r="61" spans="1:24" x14ac:dyDescent="0.25">
      <c r="A61">
        <f t="shared" si="1"/>
        <v>1199.6161228406909</v>
      </c>
      <c r="B61">
        <v>23</v>
      </c>
      <c r="C61">
        <v>10.84</v>
      </c>
      <c r="E61" s="5">
        <f t="shared" si="2"/>
        <v>23.051198796673148</v>
      </c>
      <c r="F61" s="5">
        <f t="shared" si="3"/>
        <v>-5.1198796673148195E-2</v>
      </c>
      <c r="H61" s="15"/>
      <c r="P61" s="27">
        <f t="shared" si="0"/>
        <v>860.52236315086782</v>
      </c>
      <c r="Q61">
        <v>23</v>
      </c>
      <c r="R61">
        <v>10.84</v>
      </c>
      <c r="T61" s="5">
        <f t="shared" si="4"/>
        <v>23.723164772659537</v>
      </c>
      <c r="U61" s="5">
        <f t="shared" si="5"/>
        <v>-0.72316477265953694</v>
      </c>
      <c r="W61" s="15"/>
    </row>
    <row r="62" spans="1:24" x14ac:dyDescent="0.25">
      <c r="A62">
        <f t="shared" si="1"/>
        <v>1224.889759921607</v>
      </c>
      <c r="B62">
        <v>24</v>
      </c>
      <c r="C62">
        <v>10.41</v>
      </c>
      <c r="E62" s="5">
        <f t="shared" si="2"/>
        <v>24.001852780640874</v>
      </c>
      <c r="F62" s="5">
        <f t="shared" si="3"/>
        <v>-1.8527806408741299E-3</v>
      </c>
      <c r="H62" s="15"/>
      <c r="P62" s="27">
        <f t="shared" si="0"/>
        <v>883.50575081925081</v>
      </c>
      <c r="Q62">
        <v>24</v>
      </c>
      <c r="R62">
        <v>10.41</v>
      </c>
      <c r="T62" s="5">
        <f t="shared" si="4"/>
        <v>24.656431959665944</v>
      </c>
      <c r="U62" s="5">
        <f t="shared" si="5"/>
        <v>-0.65643195966594448</v>
      </c>
      <c r="W62" s="15"/>
    </row>
    <row r="63" spans="1:24" x14ac:dyDescent="0.25">
      <c r="A63">
        <f t="shared" si="1"/>
        <v>1250</v>
      </c>
      <c r="B63">
        <v>25</v>
      </c>
      <c r="C63">
        <v>10</v>
      </c>
      <c r="E63" s="5">
        <f t="shared" si="2"/>
        <v>24.952057812500001</v>
      </c>
      <c r="F63" s="5">
        <f t="shared" si="3"/>
        <v>4.7942187499998568E-2</v>
      </c>
      <c r="H63" s="15"/>
      <c r="P63" s="27">
        <f t="shared" si="0"/>
        <v>906.5934065934066</v>
      </c>
      <c r="Q63">
        <v>25</v>
      </c>
      <c r="R63">
        <v>10</v>
      </c>
      <c r="T63" s="5">
        <f t="shared" si="4"/>
        <v>25.579775023421803</v>
      </c>
      <c r="U63" s="5">
        <f t="shared" si="5"/>
        <v>-0.57977502342180287</v>
      </c>
      <c r="W63" s="15"/>
    </row>
    <row r="64" spans="1:24" x14ac:dyDescent="0.25">
      <c r="A64">
        <f t="shared" si="1"/>
        <v>1275.1849018107625</v>
      </c>
      <c r="B64">
        <v>26</v>
      </c>
      <c r="C64">
        <v>9.6050000000000004</v>
      </c>
      <c r="E64" s="5">
        <f t="shared" si="2"/>
        <v>25.912254902880761</v>
      </c>
      <c r="F64" s="5">
        <f t="shared" si="3"/>
        <v>8.7745097119238835E-2</v>
      </c>
      <c r="H64" s="15"/>
      <c r="P64" s="27">
        <f t="shared" si="0"/>
        <v>930.0071018724143</v>
      </c>
      <c r="Q64">
        <v>26</v>
      </c>
      <c r="R64">
        <v>9.6050000000000004</v>
      </c>
      <c r="T64" s="5">
        <f t="shared" si="4"/>
        <v>26.50360220844756</v>
      </c>
      <c r="U64" s="5">
        <f t="shared" si="5"/>
        <v>-0.50360220844756043</v>
      </c>
      <c r="W64" s="15"/>
    </row>
    <row r="65" spans="1:23" x14ac:dyDescent="0.25">
      <c r="A65">
        <f t="shared" si="1"/>
        <v>1300.2548499505904</v>
      </c>
      <c r="B65">
        <v>27</v>
      </c>
      <c r="C65">
        <v>9.2270000000000003</v>
      </c>
      <c r="E65" s="5">
        <f t="shared" si="2"/>
        <v>26.876648594417063</v>
      </c>
      <c r="F65" s="5">
        <f t="shared" si="3"/>
        <v>0.12335140558293745</v>
      </c>
      <c r="H65" s="15"/>
      <c r="P65" s="27">
        <f t="shared" si="0"/>
        <v>953.57422737370632</v>
      </c>
      <c r="Q65">
        <v>27</v>
      </c>
      <c r="R65">
        <v>9.2270000000000003</v>
      </c>
      <c r="T65" s="5">
        <f t="shared" si="4"/>
        <v>27.422701793450145</v>
      </c>
      <c r="U65" s="5">
        <f t="shared" si="5"/>
        <v>-0.42270179345014469</v>
      </c>
      <c r="W65" s="15"/>
    </row>
    <row r="66" spans="1:23" x14ac:dyDescent="0.25">
      <c r="A66">
        <f t="shared" si="1"/>
        <v>1325.0649281814808</v>
      </c>
      <c r="B66">
        <v>28</v>
      </c>
      <c r="C66">
        <v>8.8670000000000009</v>
      </c>
      <c r="E66" s="5">
        <f t="shared" si="2"/>
        <v>27.840892191807214</v>
      </c>
      <c r="F66" s="5">
        <f t="shared" si="3"/>
        <v>0.15910780819278614</v>
      </c>
      <c r="H66" s="15"/>
      <c r="P66" s="27">
        <f t="shared" si="0"/>
        <v>977.15702972689348</v>
      </c>
      <c r="Q66">
        <v>28</v>
      </c>
      <c r="R66">
        <v>8.8670000000000009</v>
      </c>
      <c r="T66" s="5">
        <f t="shared" si="4"/>
        <v>28.333594160682907</v>
      </c>
      <c r="U66" s="5">
        <f t="shared" si="5"/>
        <v>-0.3335941606829067</v>
      </c>
      <c r="W66" s="15"/>
    </row>
    <row r="67" spans="1:23" x14ac:dyDescent="0.25">
      <c r="A67">
        <f t="shared" si="1"/>
        <v>1349.6733790422718</v>
      </c>
      <c r="B67">
        <v>29</v>
      </c>
      <c r="C67">
        <v>8.5229999999999997</v>
      </c>
      <c r="E67" s="5">
        <f t="shared" si="2"/>
        <v>28.808360048916811</v>
      </c>
      <c r="F67" s="5">
        <f t="shared" si="3"/>
        <v>0.19163995108318943</v>
      </c>
      <c r="H67" s="15"/>
      <c r="P67" s="27">
        <f t="shared" si="0"/>
        <v>1000.807924943045</v>
      </c>
      <c r="Q67">
        <v>29</v>
      </c>
      <c r="R67">
        <v>8.5229999999999997</v>
      </c>
      <c r="T67" s="5">
        <f t="shared" si="4"/>
        <v>29.240281872401908</v>
      </c>
      <c r="U67" s="5">
        <f t="shared" si="5"/>
        <v>-0.24028187240190846</v>
      </c>
      <c r="W67" s="15"/>
    </row>
    <row r="68" spans="1:23" x14ac:dyDescent="0.25">
      <c r="A68">
        <f t="shared" si="1"/>
        <v>1374.0793668242277</v>
      </c>
      <c r="B68">
        <v>30</v>
      </c>
      <c r="C68">
        <v>8.1940000000000008</v>
      </c>
      <c r="E68" s="5">
        <f t="shared" si="2"/>
        <v>29.780097517612802</v>
      </c>
      <c r="F68" s="5">
        <f t="shared" si="3"/>
        <v>0.21990248238719801</v>
      </c>
      <c r="H68" s="15"/>
      <c r="P68" s="27">
        <f t="shared" si="0"/>
        <v>1024.5239999403914</v>
      </c>
      <c r="Q68">
        <v>30</v>
      </c>
      <c r="R68">
        <v>8.1940000000000008</v>
      </c>
      <c r="T68" s="5">
        <f t="shared" si="4"/>
        <v>30.144636011469572</v>
      </c>
      <c r="U68" s="5">
        <f t="shared" si="5"/>
        <v>-0.14463601146957217</v>
      </c>
      <c r="W68" s="15"/>
    </row>
    <row r="69" spans="1:23" x14ac:dyDescent="0.25">
      <c r="A69">
        <f t="shared" si="1"/>
        <v>1398.2102908277404</v>
      </c>
      <c r="B69">
        <v>31</v>
      </c>
      <c r="C69">
        <v>7.88</v>
      </c>
      <c r="E69" s="5">
        <f t="shared" si="2"/>
        <v>30.754166042277333</v>
      </c>
      <c r="F69" s="5">
        <f t="shared" si="3"/>
        <v>0.2458339577226667</v>
      </c>
      <c r="H69" s="15"/>
      <c r="P69" s="27">
        <f t="shared" si="0"/>
        <v>1048.2313478349258</v>
      </c>
      <c r="Q69">
        <v>31</v>
      </c>
      <c r="R69">
        <v>7.88</v>
      </c>
      <c r="T69" s="5">
        <f t="shared" si="4"/>
        <v>31.045866937598447</v>
      </c>
      <c r="U69" s="5">
        <f t="shared" si="5"/>
        <v>-4.5866937598447066E-2</v>
      </c>
      <c r="W69" s="15"/>
    </row>
    <row r="70" spans="1:23" x14ac:dyDescent="0.25">
      <c r="A70">
        <f t="shared" si="1"/>
        <v>1422.1514306843392</v>
      </c>
      <c r="B70">
        <v>32</v>
      </c>
      <c r="C70">
        <v>7.5789999999999997</v>
      </c>
      <c r="E70" s="5">
        <f t="shared" si="2"/>
        <v>31.734900620964666</v>
      </c>
      <c r="F70" s="5">
        <f t="shared" si="3"/>
        <v>0.26509937903533398</v>
      </c>
      <c r="H70" s="15"/>
      <c r="P70" s="27">
        <f t="shared" si="0"/>
        <v>1072.0105199965697</v>
      </c>
      <c r="Q70">
        <v>32</v>
      </c>
      <c r="R70">
        <v>7.5789999999999997</v>
      </c>
      <c r="T70" s="5">
        <f t="shared" si="4"/>
        <v>31.94908416086048</v>
      </c>
      <c r="U70" s="5">
        <f t="shared" si="5"/>
        <v>5.0915839139520358E-2</v>
      </c>
      <c r="W70" s="15"/>
    </row>
    <row r="71" spans="1:23" x14ac:dyDescent="0.25">
      <c r="A71">
        <f t="shared" si="1"/>
        <v>1445.8388757156904</v>
      </c>
      <c r="B71">
        <v>33</v>
      </c>
      <c r="C71">
        <v>7.2910000000000004</v>
      </c>
      <c r="E71" s="5">
        <f t="shared" si="2"/>
        <v>32.720524193872748</v>
      </c>
      <c r="F71" s="5">
        <f t="shared" si="3"/>
        <v>0.27947580612725176</v>
      </c>
      <c r="H71" s="15"/>
      <c r="P71" s="27">
        <f t="shared" si="0"/>
        <v>1095.7950690550128</v>
      </c>
      <c r="Q71">
        <v>33</v>
      </c>
      <c r="R71">
        <v>7.2910000000000004</v>
      </c>
      <c r="T71" s="5">
        <f t="shared" si="4"/>
        <v>32.853824458744214</v>
      </c>
      <c r="U71" s="5">
        <f t="shared" si="5"/>
        <v>0.14617554125578636</v>
      </c>
      <c r="W71" s="15"/>
    </row>
    <row r="72" spans="1:23" x14ac:dyDescent="0.25">
      <c r="A72">
        <f t="shared" si="1"/>
        <v>1469.2054536906439</v>
      </c>
      <c r="B72">
        <v>34</v>
      </c>
      <c r="C72">
        <v>7.016</v>
      </c>
      <c r="E72" s="5">
        <f t="shared" si="2"/>
        <v>33.708882076961572</v>
      </c>
      <c r="F72" s="5">
        <f t="shared" si="3"/>
        <v>0.29111792303842776</v>
      </c>
      <c r="H72" s="15"/>
      <c r="P72" s="27">
        <f t="shared" si="0"/>
        <v>1119.5123539884494</v>
      </c>
      <c r="Q72">
        <v>34</v>
      </c>
      <c r="R72">
        <v>7.016</v>
      </c>
      <c r="T72" s="5">
        <f t="shared" si="4"/>
        <v>33.75937557724086</v>
      </c>
      <c r="U72" s="5">
        <f t="shared" si="5"/>
        <v>0.24062442275914009</v>
      </c>
      <c r="W72" s="15"/>
    </row>
    <row r="73" spans="1:23" x14ac:dyDescent="0.25">
      <c r="A73">
        <f t="shared" ref="A73:A97" si="6">$F$3*($F$4/($F$4+C73*1000))</f>
        <v>1492.3591212989493</v>
      </c>
      <c r="B73">
        <v>35</v>
      </c>
      <c r="C73">
        <v>6.7519999999999998</v>
      </c>
      <c r="E73" s="5">
        <f t="shared" ref="E73:E97" si="7">0.0000000152813*POWER(A73,3)-0.0000516481*POWER(A73,2)+0.0954629*A73-43.5227</f>
        <v>34.705147953545961</v>
      </c>
      <c r="F73" s="5">
        <f t="shared" ref="F73:F97" si="8">+B73-E73</f>
        <v>0.2948520464540394</v>
      </c>
      <c r="H73" s="15"/>
      <c r="P73" s="27">
        <f t="shared" ref="P73:P97" si="9">$U$3*($AG$8/($AG$8+R73*1000))</f>
        <v>1143.2673333185517</v>
      </c>
      <c r="Q73">
        <v>35</v>
      </c>
      <c r="R73">
        <v>6.7519999999999998</v>
      </c>
      <c r="T73" s="5">
        <f t="shared" ref="T73:T97" si="10">0.000000025603*POWER(P73,3)-0.0000811744*POWER(P73,2)+0.123767*P73-38.9862</f>
        <v>34.671796009796296</v>
      </c>
      <c r="U73" s="5">
        <f t="shared" ref="U73:U97" si="11">+Q73-T73</f>
        <v>0.32820399020370417</v>
      </c>
      <c r="W73" s="15"/>
    </row>
    <row r="74" spans="1:23" x14ac:dyDescent="0.25">
      <c r="A74">
        <f t="shared" si="6"/>
        <v>1515.1515151515152</v>
      </c>
      <c r="B74">
        <v>36</v>
      </c>
      <c r="C74">
        <v>6.5</v>
      </c>
      <c r="E74" s="5">
        <f t="shared" si="7"/>
        <v>35.703422241700764</v>
      </c>
      <c r="F74" s="5">
        <f t="shared" si="8"/>
        <v>0.29657775829923594</v>
      </c>
      <c r="H74" s="15"/>
      <c r="P74" s="27">
        <f t="shared" si="9"/>
        <v>1166.9024045261669</v>
      </c>
      <c r="Q74">
        <v>36</v>
      </c>
      <c r="R74">
        <v>6.5</v>
      </c>
      <c r="T74" s="5">
        <f t="shared" si="10"/>
        <v>35.587043300098969</v>
      </c>
      <c r="U74" s="5">
        <f t="shared" si="11"/>
        <v>0.41295669990103079</v>
      </c>
      <c r="W74" s="15"/>
    </row>
    <row r="75" spans="1:23" x14ac:dyDescent="0.25">
      <c r="A75">
        <f t="shared" si="6"/>
        <v>1537.7045147004551</v>
      </c>
      <c r="B75">
        <v>37</v>
      </c>
      <c r="C75">
        <v>6.258</v>
      </c>
      <c r="E75" s="5">
        <f t="shared" si="7"/>
        <v>36.709423903381733</v>
      </c>
      <c r="F75" s="5">
        <f t="shared" si="8"/>
        <v>0.29057609661826689</v>
      </c>
      <c r="H75" s="15"/>
      <c r="P75" s="27">
        <f t="shared" si="9"/>
        <v>1190.5380366079623</v>
      </c>
      <c r="Q75">
        <v>37</v>
      </c>
      <c r="R75">
        <v>6.258</v>
      </c>
      <c r="T75" s="5">
        <f t="shared" si="10"/>
        <v>36.51175798237324</v>
      </c>
      <c r="U75" s="5">
        <f t="shared" si="11"/>
        <v>0.48824201762676012</v>
      </c>
      <c r="W75" s="15"/>
    </row>
    <row r="76" spans="1:23" x14ac:dyDescent="0.25">
      <c r="A76">
        <f t="shared" si="6"/>
        <v>1559.965056782728</v>
      </c>
      <c r="B76">
        <v>38</v>
      </c>
      <c r="C76">
        <v>6.0259999999999998</v>
      </c>
      <c r="E76" s="5">
        <f t="shared" si="7"/>
        <v>37.721176261615909</v>
      </c>
      <c r="F76" s="5">
        <f t="shared" si="8"/>
        <v>0.2788237383840908</v>
      </c>
      <c r="H76" s="15"/>
      <c r="P76" s="27">
        <f t="shared" si="9"/>
        <v>1214.1137411185739</v>
      </c>
      <c r="Q76">
        <v>38</v>
      </c>
      <c r="R76">
        <v>6.0259999999999998</v>
      </c>
      <c r="T76" s="5">
        <f t="shared" si="10"/>
        <v>37.445556886323871</v>
      </c>
      <c r="U76" s="5">
        <f t="shared" si="11"/>
        <v>0.55444311367612897</v>
      </c>
      <c r="W76" s="15"/>
    </row>
    <row r="77" spans="1:23" x14ac:dyDescent="0.25">
      <c r="A77">
        <f t="shared" si="6"/>
        <v>1581.7779183802593</v>
      </c>
      <c r="B77">
        <v>39</v>
      </c>
      <c r="C77">
        <v>5.8049999999999997</v>
      </c>
      <c r="E77" s="5">
        <f t="shared" si="7"/>
        <v>38.731674019130693</v>
      </c>
      <c r="F77" s="5">
        <f t="shared" si="8"/>
        <v>0.26832598086930659</v>
      </c>
      <c r="H77" s="15"/>
      <c r="P77" s="27">
        <f t="shared" si="9"/>
        <v>1237.4566890158844</v>
      </c>
      <c r="Q77">
        <v>39</v>
      </c>
      <c r="R77">
        <v>5.8049999999999997</v>
      </c>
      <c r="T77" s="5">
        <f t="shared" si="10"/>
        <v>38.383360877050094</v>
      </c>
      <c r="U77" s="5">
        <f t="shared" si="11"/>
        <v>0.61663912294990553</v>
      </c>
      <c r="W77" s="15"/>
    </row>
    <row r="78" spans="1:23" x14ac:dyDescent="0.25">
      <c r="A78">
        <f t="shared" si="6"/>
        <v>1603.3863519753718</v>
      </c>
      <c r="B78">
        <v>40</v>
      </c>
      <c r="C78">
        <v>5.5919999999999996</v>
      </c>
      <c r="E78" s="5">
        <f t="shared" si="7"/>
        <v>39.752277142801162</v>
      </c>
      <c r="F78" s="5">
        <f t="shared" si="8"/>
        <v>0.24772285719883769</v>
      </c>
      <c r="H78" s="15"/>
      <c r="P78" s="27">
        <f t="shared" si="9"/>
        <v>1260.8201291079813</v>
      </c>
      <c r="Q78">
        <v>40</v>
      </c>
      <c r="R78">
        <v>5.5919999999999996</v>
      </c>
      <c r="T78" s="5">
        <f t="shared" si="10"/>
        <v>39.337127684843736</v>
      </c>
      <c r="U78" s="5">
        <f t="shared" si="11"/>
        <v>0.66287231515626388</v>
      </c>
      <c r="W78" s="15"/>
    </row>
    <row r="79" spans="1:23" x14ac:dyDescent="0.25">
      <c r="A79">
        <f t="shared" si="6"/>
        <v>1624.5370069530186</v>
      </c>
      <c r="B79">
        <v>41</v>
      </c>
      <c r="C79">
        <v>5.3890000000000002</v>
      </c>
      <c r="E79" s="5">
        <f t="shared" si="7"/>
        <v>40.77101971630664</v>
      </c>
      <c r="F79" s="5">
        <f t="shared" si="8"/>
        <v>0.22898028369336032</v>
      </c>
      <c r="H79" s="15"/>
      <c r="P79" s="27">
        <f t="shared" si="9"/>
        <v>1283.9227965550406</v>
      </c>
      <c r="Q79">
        <v>41</v>
      </c>
      <c r="R79">
        <v>5.3890000000000002</v>
      </c>
      <c r="T79" s="5">
        <f t="shared" si="10"/>
        <v>40.297061177374104</v>
      </c>
      <c r="U79" s="5">
        <f t="shared" si="11"/>
        <v>0.70293882262589591</v>
      </c>
      <c r="W79" s="15"/>
    </row>
    <row r="80" spans="1:23" x14ac:dyDescent="0.25">
      <c r="A80">
        <f t="shared" si="6"/>
        <v>1645.4946356874877</v>
      </c>
      <c r="B80">
        <v>42</v>
      </c>
      <c r="C80">
        <v>5.1929999999999996</v>
      </c>
      <c r="E80" s="5">
        <f t="shared" si="7"/>
        <v>41.800606988366027</v>
      </c>
      <c r="F80" s="5">
        <f t="shared" si="8"/>
        <v>0.19939301163397261</v>
      </c>
      <c r="H80" s="15"/>
      <c r="P80" s="27">
        <f t="shared" si="9"/>
        <v>1307.046644930085</v>
      </c>
      <c r="Q80">
        <v>42</v>
      </c>
      <c r="R80">
        <v>5.1929999999999996</v>
      </c>
      <c r="T80" s="5">
        <f t="shared" si="10"/>
        <v>41.276520152056065</v>
      </c>
      <c r="U80" s="5">
        <f t="shared" si="11"/>
        <v>0.72347984794393483</v>
      </c>
      <c r="W80" s="15"/>
    </row>
    <row r="81" spans="1:24" x14ac:dyDescent="0.25">
      <c r="A81">
        <f t="shared" si="6"/>
        <v>1666.0002665600425</v>
      </c>
      <c r="B81">
        <v>43</v>
      </c>
      <c r="C81">
        <v>5.0060000000000002</v>
      </c>
      <c r="E81" s="5">
        <f t="shared" si="7"/>
        <v>42.828208150067923</v>
      </c>
      <c r="F81" s="5">
        <f t="shared" si="8"/>
        <v>0.17179184993207741</v>
      </c>
      <c r="H81" s="15"/>
      <c r="P81" s="27">
        <f t="shared" si="9"/>
        <v>1329.8987020188667</v>
      </c>
      <c r="Q81">
        <v>43</v>
      </c>
      <c r="R81">
        <v>5.0060000000000002</v>
      </c>
      <c r="T81" s="5">
        <f t="shared" si="10"/>
        <v>42.264651377209987</v>
      </c>
      <c r="U81" s="5">
        <f t="shared" si="11"/>
        <v>0.73534862279001345</v>
      </c>
      <c r="W81" s="15"/>
    </row>
    <row r="82" spans="1:24" x14ac:dyDescent="0.25">
      <c r="A82">
        <f t="shared" si="6"/>
        <v>1686.113171916099</v>
      </c>
      <c r="B82">
        <v>44</v>
      </c>
      <c r="C82">
        <v>4.827</v>
      </c>
      <c r="E82" s="5">
        <f t="shared" si="7"/>
        <v>43.856325291856464</v>
      </c>
      <c r="F82" s="5">
        <f t="shared" si="8"/>
        <v>0.14367470814353567</v>
      </c>
      <c r="H82" s="15"/>
      <c r="P82" s="27">
        <f t="shared" si="9"/>
        <v>1352.5344035569194</v>
      </c>
      <c r="Q82">
        <v>44</v>
      </c>
      <c r="R82">
        <v>4.827</v>
      </c>
      <c r="T82" s="5">
        <f t="shared" si="10"/>
        <v>43.265017212627242</v>
      </c>
      <c r="U82" s="5">
        <f t="shared" si="11"/>
        <v>0.73498278737275768</v>
      </c>
      <c r="W82" s="15"/>
    </row>
    <row r="83" spans="1:24" x14ac:dyDescent="0.25">
      <c r="A83">
        <f t="shared" si="6"/>
        <v>1705.9024223814397</v>
      </c>
      <c r="B83">
        <v>45</v>
      </c>
      <c r="C83">
        <v>4.6550000000000002</v>
      </c>
      <c r="E83" s="5">
        <f t="shared" si="7"/>
        <v>44.888148198248956</v>
      </c>
      <c r="F83" s="5">
        <f t="shared" si="8"/>
        <v>0.11185180175104392</v>
      </c>
      <c r="H83" s="15"/>
      <c r="P83" s="27">
        <f t="shared" si="9"/>
        <v>1375.0229170486175</v>
      </c>
      <c r="Q83">
        <v>45</v>
      </c>
      <c r="R83">
        <v>4.6550000000000002</v>
      </c>
      <c r="T83" s="5">
        <f t="shared" si="10"/>
        <v>44.281922397127289</v>
      </c>
      <c r="U83" s="5">
        <f t="shared" si="11"/>
        <v>0.71807760287271094</v>
      </c>
      <c r="W83" s="15"/>
    </row>
    <row r="84" spans="1:24" x14ac:dyDescent="0.25">
      <c r="A84">
        <f t="shared" si="6"/>
        <v>1725.4468907447028</v>
      </c>
      <c r="B84">
        <v>46</v>
      </c>
      <c r="C84">
        <v>4.4889999999999999</v>
      </c>
      <c r="E84" s="5">
        <f t="shared" si="7"/>
        <v>45.927621111326076</v>
      </c>
      <c r="F84" s="5">
        <f t="shared" si="8"/>
        <v>7.237888867392428E-2</v>
      </c>
      <c r="H84" s="15"/>
      <c r="P84" s="27">
        <f t="shared" si="9"/>
        <v>1397.4476677021896</v>
      </c>
      <c r="Q84">
        <v>46</v>
      </c>
      <c r="R84">
        <v>4.4889999999999999</v>
      </c>
      <c r="T84" s="5">
        <f t="shared" si="10"/>
        <v>45.320557591444825</v>
      </c>
      <c r="U84" s="5">
        <f t="shared" si="11"/>
        <v>0.67944240855517535</v>
      </c>
      <c r="W84" s="15"/>
    </row>
    <row r="85" spans="1:24" x14ac:dyDescent="0.25">
      <c r="A85">
        <f t="shared" si="6"/>
        <v>1744.4700300048846</v>
      </c>
      <c r="B85">
        <v>47</v>
      </c>
      <c r="C85">
        <v>4.3310000000000004</v>
      </c>
      <c r="E85" s="5">
        <f t="shared" si="7"/>
        <v>46.959502999508928</v>
      </c>
      <c r="F85" s="5">
        <f t="shared" si="8"/>
        <v>4.0497000491072299E-2</v>
      </c>
      <c r="H85" s="15">
        <v>7</v>
      </c>
      <c r="I85" t="s">
        <v>19</v>
      </c>
      <c r="P85" s="27">
        <f t="shared" si="9"/>
        <v>1419.481828912006</v>
      </c>
      <c r="Q85">
        <v>47</v>
      </c>
      <c r="R85">
        <v>4.3310000000000004</v>
      </c>
      <c r="T85" s="5">
        <f t="shared" si="10"/>
        <v>46.366721104689816</v>
      </c>
      <c r="U85" s="5">
        <f t="shared" si="11"/>
        <v>0.633278895310184</v>
      </c>
      <c r="W85" s="15">
        <v>7</v>
      </c>
      <c r="X85" t="s">
        <v>19</v>
      </c>
    </row>
    <row r="86" spans="1:24" x14ac:dyDescent="0.25">
      <c r="A86">
        <f t="shared" si="6"/>
        <v>1763.1708865223218</v>
      </c>
      <c r="B86">
        <v>48</v>
      </c>
      <c r="C86">
        <v>4.1790000000000003</v>
      </c>
      <c r="E86" s="5">
        <f t="shared" si="7"/>
        <v>47.993882280265012</v>
      </c>
      <c r="F86" s="5">
        <f t="shared" si="8"/>
        <v>6.1177197349877588E-3</v>
      </c>
      <c r="P86" s="27">
        <f t="shared" si="9"/>
        <v>1441.3451156744973</v>
      </c>
      <c r="Q86">
        <v>48</v>
      </c>
      <c r="R86">
        <v>4.1790000000000003</v>
      </c>
      <c r="T86" s="5">
        <f t="shared" si="10"/>
        <v>47.431500667424686</v>
      </c>
      <c r="U86" s="5">
        <f t="shared" si="11"/>
        <v>0.56849933257531404</v>
      </c>
    </row>
    <row r="87" spans="1:24" x14ac:dyDescent="0.25">
      <c r="A87">
        <f t="shared" si="6"/>
        <v>1781.5150003563028</v>
      </c>
      <c r="B87">
        <v>49</v>
      </c>
      <c r="C87">
        <v>4.0330000000000004</v>
      </c>
      <c r="E87" s="5">
        <f t="shared" si="7"/>
        <v>49.028356949581905</v>
      </c>
      <c r="F87" s="5">
        <f t="shared" si="8"/>
        <v>-2.8356949581905155E-2</v>
      </c>
      <c r="P87" s="27">
        <f t="shared" si="9"/>
        <v>1462.9890373354804</v>
      </c>
      <c r="Q87">
        <v>49</v>
      </c>
      <c r="R87">
        <v>4.0330000000000004</v>
      </c>
      <c r="T87" s="5">
        <f t="shared" si="10"/>
        <v>48.513402550554474</v>
      </c>
      <c r="U87" s="5">
        <f t="shared" si="11"/>
        <v>0.48659744944552585</v>
      </c>
    </row>
    <row r="88" spans="1:24" x14ac:dyDescent="0.25">
      <c r="A88">
        <f t="shared" si="6"/>
        <v>1799.4673576621319</v>
      </c>
      <c r="B88">
        <v>50</v>
      </c>
      <c r="C88">
        <v>3.8929999999999998</v>
      </c>
      <c r="E88" s="5">
        <f t="shared" si="7"/>
        <v>50.060299024090895</v>
      </c>
      <c r="F88" s="5">
        <f t="shared" si="8"/>
        <v>-6.0299024090895159E-2</v>
      </c>
      <c r="P88" s="27">
        <f t="shared" si="9"/>
        <v>1484.3629114384107</v>
      </c>
      <c r="Q88">
        <v>50</v>
      </c>
      <c r="R88">
        <v>3.8929999999999998</v>
      </c>
      <c r="T88" s="5">
        <f t="shared" si="10"/>
        <v>49.610483047146857</v>
      </c>
      <c r="U88" s="5">
        <f t="shared" si="11"/>
        <v>0.38951695285314258</v>
      </c>
    </row>
    <row r="89" spans="1:24" x14ac:dyDescent="0.25">
      <c r="A89">
        <f t="shared" si="6"/>
        <v>1817.124582061346</v>
      </c>
      <c r="B89">
        <v>51</v>
      </c>
      <c r="C89">
        <v>3.758</v>
      </c>
      <c r="E89" s="5">
        <f t="shared" si="7"/>
        <v>51.094668599301002</v>
      </c>
      <c r="F89" s="5">
        <f t="shared" si="8"/>
        <v>-9.4668599301002132E-2</v>
      </c>
      <c r="P89" s="27">
        <f t="shared" si="9"/>
        <v>1505.5733588337921</v>
      </c>
      <c r="Q89">
        <v>51</v>
      </c>
      <c r="R89">
        <v>3.758</v>
      </c>
      <c r="T89" s="5">
        <f t="shared" si="10"/>
        <v>50.728831757966645</v>
      </c>
      <c r="U89" s="5">
        <f t="shared" si="11"/>
        <v>0.27116824203335455</v>
      </c>
    </row>
    <row r="90" spans="1:24" x14ac:dyDescent="0.25">
      <c r="A90">
        <f t="shared" si="6"/>
        <v>1834.3238682221734</v>
      </c>
      <c r="B90">
        <v>52</v>
      </c>
      <c r="C90">
        <v>3.629</v>
      </c>
      <c r="E90" s="5">
        <f t="shared" si="7"/>
        <v>52.121185697548626</v>
      </c>
      <c r="F90" s="5">
        <f t="shared" si="8"/>
        <v>-0.12118569754862563</v>
      </c>
      <c r="P90" s="27">
        <f t="shared" si="9"/>
        <v>1526.4153107781572</v>
      </c>
      <c r="Q90">
        <v>52</v>
      </c>
      <c r="R90">
        <v>3.629</v>
      </c>
      <c r="T90" s="5">
        <f t="shared" si="10"/>
        <v>51.857951697280768</v>
      </c>
      <c r="U90" s="5">
        <f t="shared" si="11"/>
        <v>0.14204830271923186</v>
      </c>
    </row>
    <row r="91" spans="1:24" x14ac:dyDescent="0.25">
      <c r="A91">
        <f t="shared" si="6"/>
        <v>1851.3033175355451</v>
      </c>
      <c r="B91">
        <v>53</v>
      </c>
      <c r="C91">
        <v>3.504</v>
      </c>
      <c r="E91" s="5">
        <f t="shared" si="7"/>
        <v>53.153408860550201</v>
      </c>
      <c r="F91" s="5">
        <f t="shared" si="8"/>
        <v>-0.15340886055020064</v>
      </c>
      <c r="P91" s="27">
        <f t="shared" si="9"/>
        <v>1547.1689621027995</v>
      </c>
      <c r="Q91">
        <v>53</v>
      </c>
      <c r="R91">
        <v>3.504</v>
      </c>
      <c r="T91" s="5">
        <f t="shared" si="10"/>
        <v>53.013422082444436</v>
      </c>
      <c r="U91" s="5">
        <f t="shared" si="11"/>
        <v>-1.3422082444435546E-2</v>
      </c>
    </row>
    <row r="92" spans="1:24" x14ac:dyDescent="0.25">
      <c r="A92">
        <f t="shared" si="6"/>
        <v>1867.7624206200971</v>
      </c>
      <c r="B92">
        <v>54</v>
      </c>
      <c r="C92">
        <v>3.3849999999999998</v>
      </c>
      <c r="E92" s="5">
        <f t="shared" si="7"/>
        <v>54.172279320032246</v>
      </c>
      <c r="F92" s="5">
        <f t="shared" si="8"/>
        <v>-0.17227932003224566</v>
      </c>
      <c r="P92" s="27">
        <f t="shared" si="9"/>
        <v>1567.4576786426767</v>
      </c>
      <c r="Q92">
        <v>54</v>
      </c>
      <c r="R92">
        <v>3.3849999999999998</v>
      </c>
      <c r="T92" s="5">
        <f t="shared" si="10"/>
        <v>54.174358185397892</v>
      </c>
      <c r="U92" s="5">
        <f t="shared" si="11"/>
        <v>-0.17435818539789238</v>
      </c>
    </row>
    <row r="93" spans="1:24" x14ac:dyDescent="0.25">
      <c r="A93">
        <f t="shared" si="6"/>
        <v>1883.9487565938207</v>
      </c>
      <c r="B93">
        <v>55</v>
      </c>
      <c r="C93">
        <v>3.27</v>
      </c>
      <c r="E93" s="5">
        <f t="shared" si="7"/>
        <v>55.192216438060356</v>
      </c>
      <c r="F93" s="5">
        <f t="shared" si="8"/>
        <v>-0.19221643806035615</v>
      </c>
      <c r="P93" s="27">
        <f t="shared" si="9"/>
        <v>1587.5764923219031</v>
      </c>
      <c r="Q93">
        <v>55</v>
      </c>
      <c r="R93">
        <v>3.27</v>
      </c>
      <c r="T93" s="5">
        <f t="shared" si="10"/>
        <v>55.357453110505446</v>
      </c>
      <c r="U93" s="5">
        <f t="shared" si="11"/>
        <v>-0.35745311050544615</v>
      </c>
    </row>
    <row r="94" spans="1:24" x14ac:dyDescent="0.25">
      <c r="A94">
        <f t="shared" si="6"/>
        <v>1899.6960486322189</v>
      </c>
      <c r="B94">
        <v>56</v>
      </c>
      <c r="C94">
        <v>3.16</v>
      </c>
      <c r="E94" s="5">
        <f t="shared" si="7"/>
        <v>56.201944355403725</v>
      </c>
      <c r="F94" s="5">
        <f t="shared" si="8"/>
        <v>-0.20194435540372524</v>
      </c>
      <c r="P94" s="27">
        <f t="shared" si="9"/>
        <v>1607.3098503740648</v>
      </c>
      <c r="Q94">
        <v>56</v>
      </c>
      <c r="R94">
        <v>3.16</v>
      </c>
      <c r="T94" s="5">
        <f t="shared" si="10"/>
        <v>56.54993229749418</v>
      </c>
      <c r="U94" s="5">
        <f t="shared" si="11"/>
        <v>-0.54993229749418049</v>
      </c>
    </row>
    <row r="95" spans="1:24" x14ac:dyDescent="0.25">
      <c r="A95">
        <f t="shared" si="6"/>
        <v>1915.121801746591</v>
      </c>
      <c r="B95">
        <v>57</v>
      </c>
      <c r="C95">
        <v>3.0539999999999998</v>
      </c>
      <c r="E95" s="5">
        <f t="shared" si="7"/>
        <v>57.208095211057412</v>
      </c>
      <c r="F95" s="5">
        <f t="shared" si="8"/>
        <v>-0.20809521105741169</v>
      </c>
      <c r="P95" s="27">
        <f t="shared" si="9"/>
        <v>1626.7953905492061</v>
      </c>
      <c r="Q95">
        <v>57</v>
      </c>
      <c r="R95">
        <v>3.0539999999999998</v>
      </c>
      <c r="T95" s="5">
        <f t="shared" si="10"/>
        <v>57.759742650756152</v>
      </c>
      <c r="U95" s="5">
        <f t="shared" si="11"/>
        <v>-0.75974265075615222</v>
      </c>
    </row>
    <row r="96" spans="1:24" x14ac:dyDescent="0.25">
      <c r="A96">
        <f t="shared" si="6"/>
        <v>1930.2038295243979</v>
      </c>
      <c r="B96">
        <v>58</v>
      </c>
      <c r="C96">
        <v>2.952</v>
      </c>
      <c r="E96" s="5">
        <f t="shared" si="7"/>
        <v>58.208456671661267</v>
      </c>
      <c r="F96" s="5">
        <f t="shared" si="8"/>
        <v>-0.20845667166126702</v>
      </c>
      <c r="P96" s="27">
        <f t="shared" si="9"/>
        <v>1645.9969354529783</v>
      </c>
      <c r="Q96">
        <v>58</v>
      </c>
      <c r="R96">
        <v>2.952</v>
      </c>
      <c r="T96" s="5">
        <f t="shared" si="10"/>
        <v>58.984435679482985</v>
      </c>
      <c r="U96" s="5">
        <f t="shared" si="11"/>
        <v>-0.98443567948298494</v>
      </c>
    </row>
    <row r="97" spans="1:21" x14ac:dyDescent="0.25">
      <c r="A97">
        <f t="shared" si="6"/>
        <v>1944.9198693013848</v>
      </c>
      <c r="B97">
        <v>59</v>
      </c>
      <c r="C97">
        <v>2.8540000000000001</v>
      </c>
      <c r="E97" s="5">
        <f t="shared" si="7"/>
        <v>59.200695089297525</v>
      </c>
      <c r="F97" s="5">
        <f t="shared" si="8"/>
        <v>-0.20069508929752544</v>
      </c>
      <c r="P97" s="27">
        <f t="shared" si="9"/>
        <v>1664.8773439454969</v>
      </c>
      <c r="Q97">
        <v>59</v>
      </c>
      <c r="R97">
        <v>2.8540000000000001</v>
      </c>
      <c r="T97" s="5">
        <f t="shared" si="10"/>
        <v>60.221177426879009</v>
      </c>
      <c r="U97" s="5">
        <f t="shared" si="11"/>
        <v>-1.2211774268790094</v>
      </c>
    </row>
  </sheetData>
  <mergeCells count="2">
    <mergeCell ref="A6:C6"/>
    <mergeCell ref="P6:R6"/>
  </mergeCells>
  <pageMargins left="0.70866141732283472" right="0.70866141732283472" top="0.74803149606299213" bottom="0.74803149606299213" header="0.31496062992125984" footer="0.31496062992125984"/>
  <pageSetup paperSize="9" scale="50" fitToWidth="2" orientation="portrait" r:id="rId1"/>
  <colBreaks count="1" manualBreakCount="1">
    <brk id="14" max="97"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1"/>
  <sheetViews>
    <sheetView topLeftCell="A13" zoomScale="85" zoomScaleNormal="85" workbookViewId="0">
      <selection activeCell="A57" sqref="A57"/>
    </sheetView>
  </sheetViews>
  <sheetFormatPr defaultRowHeight="15" x14ac:dyDescent="0.25"/>
  <cols>
    <col min="1" max="1" width="7.7109375" bestFit="1" customWidth="1"/>
    <col min="3" max="3" width="10.7109375" bestFit="1" customWidth="1"/>
  </cols>
  <sheetData>
    <row r="1" spans="1:3" x14ac:dyDescent="0.25">
      <c r="A1" s="20" t="s">
        <v>22</v>
      </c>
      <c r="B1" s="21" t="s">
        <v>24</v>
      </c>
      <c r="C1" s="21" t="s">
        <v>23</v>
      </c>
    </row>
    <row r="2" spans="1:3" x14ac:dyDescent="0.25">
      <c r="A2" s="16">
        <v>88.2</v>
      </c>
      <c r="B2" s="17">
        <v>-30</v>
      </c>
      <c r="C2" s="18">
        <v>-22</v>
      </c>
    </row>
    <row r="3" spans="1:3" x14ac:dyDescent="0.25">
      <c r="A3" s="16">
        <v>88.6</v>
      </c>
      <c r="B3" s="17">
        <v>-29</v>
      </c>
      <c r="C3" s="18">
        <v>-20.2</v>
      </c>
    </row>
    <row r="4" spans="1:3" x14ac:dyDescent="0.25">
      <c r="A4" s="16">
        <v>89</v>
      </c>
      <c r="B4" s="17">
        <v>-28</v>
      </c>
      <c r="C4" s="18">
        <v>-18.399999999999999</v>
      </c>
    </row>
    <row r="5" spans="1:3" x14ac:dyDescent="0.25">
      <c r="A5" s="16">
        <v>89.4</v>
      </c>
      <c r="B5" s="17">
        <v>-27</v>
      </c>
      <c r="C5" s="18">
        <v>-16.600000000000001</v>
      </c>
    </row>
    <row r="6" spans="1:3" x14ac:dyDescent="0.25">
      <c r="A6" s="16">
        <v>89.8</v>
      </c>
      <c r="B6" s="17">
        <v>-26</v>
      </c>
      <c r="C6" s="18">
        <v>-14.8</v>
      </c>
    </row>
    <row r="7" spans="1:3" x14ac:dyDescent="0.25">
      <c r="A7" s="16">
        <v>90.2</v>
      </c>
      <c r="B7" s="17">
        <v>-25</v>
      </c>
      <c r="C7" s="18">
        <v>-13</v>
      </c>
    </row>
    <row r="8" spans="1:3" x14ac:dyDescent="0.25">
      <c r="A8" s="16">
        <v>90.6</v>
      </c>
      <c r="B8" s="17">
        <v>-24</v>
      </c>
      <c r="C8" s="18">
        <v>-11.2</v>
      </c>
    </row>
    <row r="9" spans="1:3" x14ac:dyDescent="0.25">
      <c r="A9" s="16">
        <v>91</v>
      </c>
      <c r="B9" s="17">
        <v>-23</v>
      </c>
      <c r="C9" s="18">
        <v>-9.4</v>
      </c>
    </row>
    <row r="10" spans="1:3" x14ac:dyDescent="0.25">
      <c r="A10" s="16">
        <v>91.4</v>
      </c>
      <c r="B10" s="17">
        <v>-22</v>
      </c>
      <c r="C10" s="18">
        <v>-7.6</v>
      </c>
    </row>
    <row r="11" spans="1:3" x14ac:dyDescent="0.25">
      <c r="A11" s="16">
        <v>91.8</v>
      </c>
      <c r="B11" s="17">
        <v>-21</v>
      </c>
      <c r="C11" s="18">
        <v>-5.8</v>
      </c>
    </row>
    <row r="12" spans="1:3" x14ac:dyDescent="0.25">
      <c r="A12" s="16">
        <v>92.2</v>
      </c>
      <c r="B12" s="17">
        <v>-20</v>
      </c>
      <c r="C12" s="18">
        <v>-4</v>
      </c>
    </row>
    <row r="13" spans="1:3" x14ac:dyDescent="0.25">
      <c r="A13" s="16">
        <v>92.6</v>
      </c>
      <c r="B13" s="17">
        <v>-19</v>
      </c>
      <c r="C13" s="18">
        <v>-2.2000000000000002</v>
      </c>
    </row>
    <row r="14" spans="1:3" x14ac:dyDescent="0.25">
      <c r="A14" s="16">
        <v>93</v>
      </c>
      <c r="B14" s="17">
        <v>-18</v>
      </c>
      <c r="C14" s="18">
        <v>-0.4</v>
      </c>
    </row>
    <row r="15" spans="1:3" x14ac:dyDescent="0.25">
      <c r="A15" s="16">
        <v>93.3</v>
      </c>
      <c r="B15" s="17">
        <v>-17</v>
      </c>
      <c r="C15" s="18">
        <v>1.4</v>
      </c>
    </row>
    <row r="16" spans="1:3" x14ac:dyDescent="0.25">
      <c r="A16" s="16">
        <v>93.7</v>
      </c>
      <c r="B16" s="17">
        <v>-16</v>
      </c>
      <c r="C16" s="18">
        <v>3.2</v>
      </c>
    </row>
    <row r="17" spans="1:3" x14ac:dyDescent="0.25">
      <c r="A17" s="16">
        <v>94.1</v>
      </c>
      <c r="B17" s="17">
        <v>-15</v>
      </c>
      <c r="C17" s="18">
        <v>5</v>
      </c>
    </row>
    <row r="18" spans="1:3" x14ac:dyDescent="0.25">
      <c r="A18" s="16">
        <v>94.5</v>
      </c>
      <c r="B18" s="17">
        <v>-14</v>
      </c>
      <c r="C18" s="18">
        <v>6.8</v>
      </c>
    </row>
    <row r="19" spans="1:3" x14ac:dyDescent="0.25">
      <c r="A19" s="16">
        <v>94.9</v>
      </c>
      <c r="B19" s="17">
        <v>-13</v>
      </c>
      <c r="C19" s="18">
        <v>8.6</v>
      </c>
    </row>
    <row r="20" spans="1:3" x14ac:dyDescent="0.25">
      <c r="A20" s="16">
        <v>95.3</v>
      </c>
      <c r="B20" s="17">
        <v>-12</v>
      </c>
      <c r="C20" s="18">
        <v>10.4</v>
      </c>
    </row>
    <row r="21" spans="1:3" x14ac:dyDescent="0.25">
      <c r="A21" s="16">
        <v>95.7</v>
      </c>
      <c r="B21" s="17">
        <v>-11</v>
      </c>
      <c r="C21" s="18">
        <v>12.2</v>
      </c>
    </row>
    <row r="22" spans="1:3" x14ac:dyDescent="0.25">
      <c r="A22" s="16">
        <v>96.1</v>
      </c>
      <c r="B22" s="17">
        <v>-10</v>
      </c>
      <c r="C22" s="18">
        <v>14</v>
      </c>
    </row>
    <row r="23" spans="1:3" x14ac:dyDescent="0.25">
      <c r="A23" s="16">
        <v>96.5</v>
      </c>
      <c r="B23" s="17">
        <v>-9</v>
      </c>
      <c r="C23" s="18">
        <v>15.8</v>
      </c>
    </row>
    <row r="24" spans="1:3" x14ac:dyDescent="0.25">
      <c r="A24" s="16">
        <v>96.9</v>
      </c>
      <c r="B24" s="17">
        <v>-8</v>
      </c>
      <c r="C24" s="18">
        <v>17.600000000000001</v>
      </c>
    </row>
    <row r="25" spans="1:3" x14ac:dyDescent="0.25">
      <c r="A25" s="16">
        <v>97.3</v>
      </c>
      <c r="B25" s="17">
        <v>-7</v>
      </c>
      <c r="C25" s="18">
        <v>19.399999999999999</v>
      </c>
    </row>
    <row r="26" spans="1:3" x14ac:dyDescent="0.25">
      <c r="A26" s="16">
        <v>97.7</v>
      </c>
      <c r="B26" s="17">
        <v>-6</v>
      </c>
      <c r="C26" s="18">
        <v>21.2</v>
      </c>
    </row>
    <row r="27" spans="1:3" x14ac:dyDescent="0.25">
      <c r="A27" s="16">
        <v>98</v>
      </c>
      <c r="B27" s="17">
        <v>-5</v>
      </c>
      <c r="C27" s="18">
        <v>23</v>
      </c>
    </row>
    <row r="28" spans="1:3" x14ac:dyDescent="0.25">
      <c r="A28" s="16">
        <v>98.4</v>
      </c>
      <c r="B28" s="17">
        <v>-4</v>
      </c>
      <c r="C28" s="18">
        <v>24.8</v>
      </c>
    </row>
    <row r="29" spans="1:3" x14ac:dyDescent="0.25">
      <c r="A29" s="16">
        <v>98.8</v>
      </c>
      <c r="B29" s="17">
        <v>-3</v>
      </c>
      <c r="C29" s="18">
        <v>26.6</v>
      </c>
    </row>
    <row r="30" spans="1:3" x14ac:dyDescent="0.25">
      <c r="A30" s="16">
        <v>99.2</v>
      </c>
      <c r="B30" s="17">
        <v>-2</v>
      </c>
      <c r="C30" s="18">
        <v>28.4</v>
      </c>
    </row>
    <row r="31" spans="1:3" x14ac:dyDescent="0.25">
      <c r="A31" s="16">
        <v>99.6</v>
      </c>
      <c r="B31" s="17">
        <v>-1</v>
      </c>
      <c r="C31" s="18">
        <v>30.2</v>
      </c>
    </row>
    <row r="32" spans="1:3" x14ac:dyDescent="0.25">
      <c r="A32" s="16">
        <v>100</v>
      </c>
      <c r="B32" s="17">
        <v>0</v>
      </c>
      <c r="C32" s="19">
        <v>32</v>
      </c>
    </row>
    <row r="33" spans="1:3" x14ac:dyDescent="0.25">
      <c r="A33" s="16">
        <v>100.4</v>
      </c>
      <c r="B33" s="17">
        <v>1</v>
      </c>
      <c r="C33" s="19">
        <v>33.799999999999997</v>
      </c>
    </row>
    <row r="34" spans="1:3" x14ac:dyDescent="0.25">
      <c r="A34" s="16">
        <v>100.8</v>
      </c>
      <c r="B34" s="17">
        <v>2</v>
      </c>
      <c r="C34" s="19">
        <v>35.6</v>
      </c>
    </row>
    <row r="35" spans="1:3" x14ac:dyDescent="0.25">
      <c r="A35" s="16">
        <v>101.2</v>
      </c>
      <c r="B35" s="17">
        <v>3</v>
      </c>
      <c r="C35" s="19">
        <v>37.4</v>
      </c>
    </row>
    <row r="36" spans="1:3" x14ac:dyDescent="0.25">
      <c r="A36" s="16">
        <v>101.6</v>
      </c>
      <c r="B36" s="17">
        <v>4</v>
      </c>
      <c r="C36" s="19">
        <v>39.200000000000003</v>
      </c>
    </row>
    <row r="37" spans="1:3" x14ac:dyDescent="0.25">
      <c r="A37" s="16">
        <v>102</v>
      </c>
      <c r="B37" s="17">
        <v>5</v>
      </c>
      <c r="C37" s="19">
        <v>41</v>
      </c>
    </row>
    <row r="38" spans="1:3" x14ac:dyDescent="0.25">
      <c r="A38" s="16">
        <v>102.3</v>
      </c>
      <c r="B38" s="17">
        <v>6</v>
      </c>
      <c r="C38" s="19">
        <v>42.8</v>
      </c>
    </row>
    <row r="39" spans="1:3" x14ac:dyDescent="0.25">
      <c r="A39" s="16">
        <v>102.7</v>
      </c>
      <c r="B39" s="17">
        <v>7</v>
      </c>
      <c r="C39" s="19">
        <v>44.6</v>
      </c>
    </row>
    <row r="40" spans="1:3" x14ac:dyDescent="0.25">
      <c r="A40" s="16">
        <v>103.1</v>
      </c>
      <c r="B40" s="17">
        <v>8</v>
      </c>
      <c r="C40" s="19">
        <v>46.4</v>
      </c>
    </row>
    <row r="41" spans="1:3" x14ac:dyDescent="0.25">
      <c r="A41" s="16">
        <v>103.5</v>
      </c>
      <c r="B41" s="17">
        <v>9</v>
      </c>
      <c r="C41" s="19">
        <v>48.2</v>
      </c>
    </row>
    <row r="42" spans="1:3" x14ac:dyDescent="0.25">
      <c r="A42" s="16">
        <v>103.9</v>
      </c>
      <c r="B42" s="17">
        <v>10</v>
      </c>
      <c r="C42" s="19">
        <v>50</v>
      </c>
    </row>
    <row r="43" spans="1:3" x14ac:dyDescent="0.25">
      <c r="A43" s="16">
        <v>104.3</v>
      </c>
      <c r="B43" s="17">
        <v>11</v>
      </c>
      <c r="C43" s="19">
        <v>51.8</v>
      </c>
    </row>
    <row r="44" spans="1:3" x14ac:dyDescent="0.25">
      <c r="A44" s="16">
        <v>104.7</v>
      </c>
      <c r="B44" s="17">
        <v>12</v>
      </c>
      <c r="C44" s="19">
        <v>53.6</v>
      </c>
    </row>
    <row r="45" spans="1:3" x14ac:dyDescent="0.25">
      <c r="A45" s="16">
        <v>105.1</v>
      </c>
      <c r="B45" s="17">
        <v>13</v>
      </c>
      <c r="C45" s="19">
        <v>55.4</v>
      </c>
    </row>
    <row r="46" spans="1:3" x14ac:dyDescent="0.25">
      <c r="A46" s="16">
        <v>105.5</v>
      </c>
      <c r="B46" s="17">
        <v>14</v>
      </c>
      <c r="C46" s="19">
        <v>57.2</v>
      </c>
    </row>
    <row r="47" spans="1:3" x14ac:dyDescent="0.25">
      <c r="A47" s="16">
        <v>105.9</v>
      </c>
      <c r="B47" s="17">
        <v>15</v>
      </c>
      <c r="C47" s="19">
        <v>59</v>
      </c>
    </row>
    <row r="48" spans="1:3" x14ac:dyDescent="0.25">
      <c r="A48" s="16">
        <v>106.2</v>
      </c>
      <c r="B48" s="17">
        <v>16</v>
      </c>
      <c r="C48" s="19">
        <v>60.8</v>
      </c>
    </row>
    <row r="49" spans="1:3" x14ac:dyDescent="0.25">
      <c r="A49" s="16">
        <v>106.6</v>
      </c>
      <c r="B49" s="17">
        <v>17</v>
      </c>
      <c r="C49" s="19">
        <v>62.6</v>
      </c>
    </row>
    <row r="50" spans="1:3" x14ac:dyDescent="0.25">
      <c r="A50" s="16">
        <v>107</v>
      </c>
      <c r="B50" s="17">
        <v>18</v>
      </c>
      <c r="C50" s="19">
        <v>64.400000000000006</v>
      </c>
    </row>
    <row r="51" spans="1:3" x14ac:dyDescent="0.25">
      <c r="A51" s="16">
        <v>107.4</v>
      </c>
      <c r="B51" s="17">
        <v>19</v>
      </c>
      <c r="C51" s="19">
        <v>66.2</v>
      </c>
    </row>
    <row r="52" spans="1:3" x14ac:dyDescent="0.25">
      <c r="A52" s="16">
        <v>107.8</v>
      </c>
      <c r="B52" s="17">
        <v>20</v>
      </c>
      <c r="C52" s="19">
        <v>68</v>
      </c>
    </row>
    <row r="53" spans="1:3" x14ac:dyDescent="0.25">
      <c r="A53" s="16">
        <v>108.2</v>
      </c>
      <c r="B53" s="17">
        <v>21</v>
      </c>
      <c r="C53" s="19">
        <v>69.8</v>
      </c>
    </row>
    <row r="54" spans="1:3" x14ac:dyDescent="0.25">
      <c r="A54" s="16">
        <v>108.6</v>
      </c>
      <c r="B54" s="17">
        <v>22</v>
      </c>
      <c r="C54" s="19">
        <v>71.599999999999994</v>
      </c>
    </row>
    <row r="55" spans="1:3" x14ac:dyDescent="0.25">
      <c r="A55" s="16">
        <v>109</v>
      </c>
      <c r="B55" s="17">
        <v>23</v>
      </c>
      <c r="C55" s="19">
        <v>73.400000000000006</v>
      </c>
    </row>
    <row r="56" spans="1:3" x14ac:dyDescent="0.25">
      <c r="A56" s="16">
        <v>109.4</v>
      </c>
      <c r="B56" s="17">
        <v>24</v>
      </c>
      <c r="C56" s="19">
        <v>75.2</v>
      </c>
    </row>
    <row r="57" spans="1:3" x14ac:dyDescent="0.25">
      <c r="A57" s="16">
        <v>109.7</v>
      </c>
      <c r="B57" s="17">
        <v>25</v>
      </c>
      <c r="C57" s="19">
        <v>77</v>
      </c>
    </row>
    <row r="58" spans="1:3" x14ac:dyDescent="0.25">
      <c r="A58" s="16">
        <v>110.1</v>
      </c>
      <c r="B58" s="17">
        <v>26</v>
      </c>
      <c r="C58" s="19">
        <v>78.8</v>
      </c>
    </row>
    <row r="59" spans="1:3" x14ac:dyDescent="0.25">
      <c r="A59" s="16">
        <v>110.5</v>
      </c>
      <c r="B59" s="17">
        <v>27</v>
      </c>
      <c r="C59" s="19">
        <v>80.599999999999994</v>
      </c>
    </row>
    <row r="60" spans="1:3" x14ac:dyDescent="0.25">
      <c r="A60" s="16">
        <v>110.9</v>
      </c>
      <c r="B60" s="17">
        <v>28</v>
      </c>
      <c r="C60" s="19">
        <v>82.4</v>
      </c>
    </row>
    <row r="61" spans="1:3" x14ac:dyDescent="0.25">
      <c r="A61" s="16">
        <v>111.3</v>
      </c>
      <c r="B61" s="17">
        <v>29</v>
      </c>
      <c r="C61" s="19">
        <v>84.2</v>
      </c>
    </row>
    <row r="62" spans="1:3" x14ac:dyDescent="0.25">
      <c r="A62" s="16">
        <v>111.7</v>
      </c>
      <c r="B62" s="17">
        <v>30</v>
      </c>
      <c r="C62" s="19">
        <v>86</v>
      </c>
    </row>
    <row r="63" spans="1:3" x14ac:dyDescent="0.25">
      <c r="A63" s="16">
        <v>112.1</v>
      </c>
      <c r="B63" s="17">
        <v>31</v>
      </c>
      <c r="C63" s="19">
        <v>87.8</v>
      </c>
    </row>
    <row r="64" spans="1:3" x14ac:dyDescent="0.25">
      <c r="A64" s="16">
        <v>112.5</v>
      </c>
      <c r="B64" s="17">
        <v>32</v>
      </c>
      <c r="C64" s="19">
        <v>89.6</v>
      </c>
    </row>
    <row r="65" spans="1:3" x14ac:dyDescent="0.25">
      <c r="A65" s="16">
        <v>112.8</v>
      </c>
      <c r="B65" s="17">
        <v>33</v>
      </c>
      <c r="C65" s="19">
        <v>91.4</v>
      </c>
    </row>
    <row r="66" spans="1:3" x14ac:dyDescent="0.25">
      <c r="A66" s="16">
        <v>113.2</v>
      </c>
      <c r="B66" s="17">
        <v>34</v>
      </c>
      <c r="C66" s="19">
        <v>93.2</v>
      </c>
    </row>
    <row r="67" spans="1:3" x14ac:dyDescent="0.25">
      <c r="A67" s="16">
        <v>113.6</v>
      </c>
      <c r="B67" s="17">
        <v>35</v>
      </c>
      <c r="C67" s="19">
        <v>95</v>
      </c>
    </row>
    <row r="68" spans="1:3" x14ac:dyDescent="0.25">
      <c r="A68" s="16">
        <v>114</v>
      </c>
      <c r="B68" s="17">
        <v>36</v>
      </c>
      <c r="C68" s="19">
        <v>96.8</v>
      </c>
    </row>
    <row r="69" spans="1:3" x14ac:dyDescent="0.25">
      <c r="A69" s="16">
        <v>114.4</v>
      </c>
      <c r="B69" s="17">
        <v>37</v>
      </c>
      <c r="C69" s="19">
        <v>98.6</v>
      </c>
    </row>
    <row r="70" spans="1:3" x14ac:dyDescent="0.25">
      <c r="A70" s="16">
        <v>114.8</v>
      </c>
      <c r="B70" s="17">
        <v>38</v>
      </c>
      <c r="C70" s="19">
        <v>100.4</v>
      </c>
    </row>
    <row r="71" spans="1:3" x14ac:dyDescent="0.25">
      <c r="A71" s="16">
        <v>115.2</v>
      </c>
      <c r="B71" s="17">
        <v>39</v>
      </c>
      <c r="C71" s="19">
        <v>102.2</v>
      </c>
    </row>
    <row r="72" spans="1:3" x14ac:dyDescent="0.25">
      <c r="A72" s="16">
        <v>115.5</v>
      </c>
      <c r="B72" s="17">
        <v>40</v>
      </c>
      <c r="C72" s="19">
        <v>104</v>
      </c>
    </row>
    <row r="73" spans="1:3" x14ac:dyDescent="0.25">
      <c r="A73" s="16">
        <v>115.9</v>
      </c>
      <c r="B73" s="17">
        <v>41</v>
      </c>
      <c r="C73" s="19">
        <v>105.8</v>
      </c>
    </row>
    <row r="74" spans="1:3" x14ac:dyDescent="0.25">
      <c r="A74" s="16">
        <v>116.3</v>
      </c>
      <c r="B74" s="17">
        <v>42</v>
      </c>
      <c r="C74" s="19">
        <v>107.6</v>
      </c>
    </row>
    <row r="75" spans="1:3" x14ac:dyDescent="0.25">
      <c r="A75" s="16">
        <v>116.7</v>
      </c>
      <c r="B75" s="17">
        <v>43</v>
      </c>
      <c r="C75" s="19">
        <v>109.4</v>
      </c>
    </row>
    <row r="76" spans="1:3" x14ac:dyDescent="0.25">
      <c r="A76" s="16">
        <v>117.1</v>
      </c>
      <c r="B76" s="17">
        <v>44</v>
      </c>
      <c r="C76" s="19">
        <v>111.2</v>
      </c>
    </row>
    <row r="77" spans="1:3" x14ac:dyDescent="0.25">
      <c r="A77" s="16">
        <v>117.5</v>
      </c>
      <c r="B77" s="17">
        <v>45</v>
      </c>
      <c r="C77" s="19">
        <v>113</v>
      </c>
    </row>
    <row r="78" spans="1:3" x14ac:dyDescent="0.25">
      <c r="A78" s="16">
        <v>117.9</v>
      </c>
      <c r="B78" s="17">
        <v>46</v>
      </c>
      <c r="C78" s="19">
        <v>114.8</v>
      </c>
    </row>
    <row r="79" spans="1:3" x14ac:dyDescent="0.25">
      <c r="A79" s="16">
        <v>118.2</v>
      </c>
      <c r="B79" s="17">
        <v>47</v>
      </c>
      <c r="C79" s="19">
        <v>116.6</v>
      </c>
    </row>
    <row r="80" spans="1:3" x14ac:dyDescent="0.25">
      <c r="A80" s="16">
        <v>118.6</v>
      </c>
      <c r="B80" s="17">
        <v>48</v>
      </c>
      <c r="C80" s="19">
        <v>118.4</v>
      </c>
    </row>
    <row r="81" spans="1:3" x14ac:dyDescent="0.25">
      <c r="A81" s="16">
        <v>119</v>
      </c>
      <c r="B81" s="17">
        <v>49</v>
      </c>
      <c r="C81" s="19">
        <v>120.2</v>
      </c>
    </row>
    <row r="82" spans="1:3" x14ac:dyDescent="0.25">
      <c r="A82" s="16">
        <v>119.4</v>
      </c>
      <c r="B82" s="17">
        <v>50</v>
      </c>
      <c r="C82" s="19">
        <v>122</v>
      </c>
    </row>
    <row r="83" spans="1:3" x14ac:dyDescent="0.25">
      <c r="A83" s="16">
        <v>119.8</v>
      </c>
      <c r="B83" s="17">
        <v>51</v>
      </c>
      <c r="C83" s="19">
        <v>123.8</v>
      </c>
    </row>
    <row r="84" spans="1:3" x14ac:dyDescent="0.25">
      <c r="A84" s="16">
        <v>120.2</v>
      </c>
      <c r="B84" s="17">
        <v>52</v>
      </c>
      <c r="C84" s="19">
        <v>125.6</v>
      </c>
    </row>
    <row r="85" spans="1:3" x14ac:dyDescent="0.25">
      <c r="A85" s="16">
        <v>120.6</v>
      </c>
      <c r="B85" s="17">
        <v>53</v>
      </c>
      <c r="C85" s="19">
        <v>127.4</v>
      </c>
    </row>
    <row r="86" spans="1:3" x14ac:dyDescent="0.25">
      <c r="A86" s="16">
        <v>120.9</v>
      </c>
      <c r="B86" s="17">
        <v>54</v>
      </c>
      <c r="C86" s="19">
        <v>129.19999999999999</v>
      </c>
    </row>
    <row r="87" spans="1:3" x14ac:dyDescent="0.25">
      <c r="A87" s="16">
        <v>121.3</v>
      </c>
      <c r="B87" s="17">
        <v>55</v>
      </c>
      <c r="C87" s="19">
        <v>131</v>
      </c>
    </row>
    <row r="88" spans="1:3" x14ac:dyDescent="0.25">
      <c r="A88" s="16">
        <v>121.7</v>
      </c>
      <c r="B88" s="17">
        <v>56</v>
      </c>
      <c r="C88" s="19">
        <v>132.80000000000001</v>
      </c>
    </row>
    <row r="89" spans="1:3" x14ac:dyDescent="0.25">
      <c r="A89" s="16">
        <v>122.1</v>
      </c>
      <c r="B89" s="17">
        <v>57</v>
      </c>
      <c r="C89" s="19">
        <v>134.6</v>
      </c>
    </row>
    <row r="90" spans="1:3" x14ac:dyDescent="0.25">
      <c r="A90" s="16">
        <v>122.5</v>
      </c>
      <c r="B90" s="17">
        <v>58</v>
      </c>
      <c r="C90" s="19">
        <v>136.4</v>
      </c>
    </row>
    <row r="91" spans="1:3" x14ac:dyDescent="0.25">
      <c r="A91" s="16">
        <v>122.9</v>
      </c>
      <c r="B91" s="17">
        <v>59</v>
      </c>
      <c r="C91" s="19">
        <v>138.19999999999999</v>
      </c>
    </row>
  </sheetData>
  <pageMargins left="0.7" right="0.7" top="0.75" bottom="0.75" header="0.3" footer="0.3"/>
  <pageSetup paperSize="9" scale="5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Views>
    <sheetView workbookViewId="0">
      <selection activeCell="E41" sqref="E41"/>
    </sheetView>
  </sheetViews>
  <sheetFormatPr defaultRowHeight="15" x14ac:dyDescent="0.25"/>
  <cols>
    <col min="1" max="1" width="5" style="22" bestFit="1" customWidth="1"/>
    <col min="2" max="2" width="9.140625" style="22"/>
  </cols>
  <sheetData>
    <row r="1" spans="1:4" x14ac:dyDescent="0.25">
      <c r="A1" s="2" t="s">
        <v>6</v>
      </c>
      <c r="B1" s="2" t="s">
        <v>25</v>
      </c>
    </row>
    <row r="2" spans="1:4" x14ac:dyDescent="0.25">
      <c r="A2" s="22">
        <v>500</v>
      </c>
      <c r="B2" s="22">
        <v>-23</v>
      </c>
      <c r="D2" t="s">
        <v>38</v>
      </c>
    </row>
    <row r="3" spans="1:4" x14ac:dyDescent="0.25">
      <c r="A3" s="22">
        <v>600</v>
      </c>
      <c r="B3" s="22">
        <v>-19</v>
      </c>
    </row>
    <row r="4" spans="1:4" x14ac:dyDescent="0.25">
      <c r="A4" s="22">
        <v>700</v>
      </c>
      <c r="B4" s="22">
        <v>-16</v>
      </c>
    </row>
    <row r="5" spans="1:4" x14ac:dyDescent="0.25">
      <c r="A5" s="22">
        <v>800</v>
      </c>
      <c r="B5" s="22">
        <v>-13</v>
      </c>
    </row>
    <row r="6" spans="1:4" x14ac:dyDescent="0.25">
      <c r="A6" s="22">
        <v>900</v>
      </c>
      <c r="B6" s="22">
        <v>-10</v>
      </c>
    </row>
    <row r="7" spans="1:4" x14ac:dyDescent="0.25">
      <c r="A7" s="22">
        <v>1000</v>
      </c>
      <c r="B7" s="22">
        <v>-7</v>
      </c>
    </row>
    <row r="8" spans="1:4" x14ac:dyDescent="0.25">
      <c r="A8" s="22">
        <v>1100</v>
      </c>
      <c r="B8" s="22">
        <v>-5</v>
      </c>
    </row>
    <row r="9" spans="1:4" x14ac:dyDescent="0.25">
      <c r="A9" s="22">
        <v>1200</v>
      </c>
      <c r="B9" s="22">
        <v>-2</v>
      </c>
    </row>
    <row r="10" spans="1:4" x14ac:dyDescent="0.25">
      <c r="A10" s="22">
        <v>1300</v>
      </c>
      <c r="B10" s="22">
        <v>0</v>
      </c>
    </row>
    <row r="11" spans="1:4" x14ac:dyDescent="0.25">
      <c r="A11" s="22">
        <v>1400</v>
      </c>
      <c r="B11" s="22">
        <v>2</v>
      </c>
    </row>
    <row r="12" spans="1:4" x14ac:dyDescent="0.25">
      <c r="A12" s="22">
        <v>1500</v>
      </c>
      <c r="B12" s="22">
        <v>5</v>
      </c>
    </row>
    <row r="13" spans="1:4" x14ac:dyDescent="0.25">
      <c r="A13" s="22">
        <v>1600</v>
      </c>
      <c r="B13" s="22">
        <v>7</v>
      </c>
    </row>
    <row r="14" spans="1:4" x14ac:dyDescent="0.25">
      <c r="A14" s="22">
        <v>1700</v>
      </c>
      <c r="B14" s="22">
        <v>9</v>
      </c>
    </row>
    <row r="15" spans="1:4" x14ac:dyDescent="0.25">
      <c r="A15" s="22">
        <v>1800</v>
      </c>
      <c r="B15" s="22">
        <v>11</v>
      </c>
    </row>
    <row r="16" spans="1:4" x14ac:dyDescent="0.25">
      <c r="A16" s="22">
        <v>1900</v>
      </c>
      <c r="B16" s="22">
        <v>13</v>
      </c>
    </row>
    <row r="17" spans="1:2" x14ac:dyDescent="0.25">
      <c r="A17" s="22">
        <v>2000</v>
      </c>
      <c r="B17" s="22">
        <v>15</v>
      </c>
    </row>
    <row r="18" spans="1:2" x14ac:dyDescent="0.25">
      <c r="A18" s="22">
        <v>2100</v>
      </c>
      <c r="B18" s="22">
        <v>17</v>
      </c>
    </row>
    <row r="19" spans="1:2" x14ac:dyDescent="0.25">
      <c r="A19" s="22">
        <v>2200</v>
      </c>
      <c r="B19" s="22">
        <v>19</v>
      </c>
    </row>
    <row r="20" spans="1:2" x14ac:dyDescent="0.25">
      <c r="A20" s="22">
        <v>2300</v>
      </c>
      <c r="B20" s="22">
        <v>21</v>
      </c>
    </row>
    <row r="21" spans="1:2" x14ac:dyDescent="0.25">
      <c r="A21" s="22">
        <v>2400</v>
      </c>
      <c r="B21" s="22">
        <v>23</v>
      </c>
    </row>
    <row r="22" spans="1:2" x14ac:dyDescent="0.25">
      <c r="A22" s="22">
        <v>2500</v>
      </c>
      <c r="B22" s="22">
        <v>25</v>
      </c>
    </row>
    <row r="23" spans="1:2" x14ac:dyDescent="0.25">
      <c r="A23" s="22">
        <v>2600</v>
      </c>
      <c r="B23" s="22">
        <v>27</v>
      </c>
    </row>
    <row r="24" spans="1:2" x14ac:dyDescent="0.25">
      <c r="A24" s="22">
        <v>2700</v>
      </c>
      <c r="B24" s="22">
        <v>29</v>
      </c>
    </row>
    <row r="25" spans="1:2" x14ac:dyDescent="0.25">
      <c r="A25" s="22">
        <v>2800</v>
      </c>
      <c r="B25" s="22">
        <v>31</v>
      </c>
    </row>
    <row r="26" spans="1:2" x14ac:dyDescent="0.25">
      <c r="A26" s="22">
        <v>2900</v>
      </c>
      <c r="B26" s="22">
        <v>34</v>
      </c>
    </row>
    <row r="27" spans="1:2" x14ac:dyDescent="0.25">
      <c r="A27" s="22">
        <v>3000</v>
      </c>
      <c r="B27" s="22">
        <v>36</v>
      </c>
    </row>
  </sheetData>
  <pageMargins left="0.7" right="0.7" top="0.75" bottom="0.75" header="0.3" footer="0.3"/>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Cover</vt:lpstr>
      <vt:lpstr>Solar radiation sensors</vt:lpstr>
      <vt:lpstr>10K thermistors to GND</vt:lpstr>
      <vt:lpstr>10K thermistors to VREF</vt:lpstr>
      <vt:lpstr>PT100</vt:lpstr>
      <vt:lpstr>UVS</vt:lpstr>
      <vt:lpstr>'10K thermistors to GND'!Print_Area</vt:lpstr>
      <vt:lpstr>'10K thermistors to VREF'!Print_Area</vt:lpstr>
    </vt:vector>
  </TitlesOfParts>
  <Company>Kipp &amp; Zonen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Donald van Velsen</dc:creator>
  <cp:lastModifiedBy>Donald van Velsen</cp:lastModifiedBy>
  <cp:lastPrinted>2016-07-08T13:26:08Z</cp:lastPrinted>
  <dcterms:created xsi:type="dcterms:W3CDTF">2016-06-29T11:37:46Z</dcterms:created>
  <dcterms:modified xsi:type="dcterms:W3CDTF">2017-04-11T08:00:00Z</dcterms:modified>
</cp:coreProperties>
</file>